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2610" windowWidth="8445" windowHeight="544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Ceny sur. paszowych" sheetId="19" r:id="rId15"/>
    <sheet name="Arkusz2" sheetId="25" state="hidden" r:id="rId16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<sst xmlns="http://schemas.openxmlformats.org/spreadsheetml/2006/main" count="1008" uniqueCount="161">
  <si>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</si>
  <si>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</si>
  <si>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</si>
  <si>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</si>
  <si>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</si>
  <si>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</si>
  <si>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</si>
  <si>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</si>
  <si>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</si>
  <si>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</si>
  <si>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</si>
  <si>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</si>
  <si>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</si>
  <si>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</si>
  <si>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</si>
  <si>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</si>
  <si>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</si>
  <si>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</si>
  <si>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</si>
  <si>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</si>
  <si>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</si>
  <si>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</si>
  <si>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</si>
  <si>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</si>
  <si>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</si>
  <si>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</si>
  <si>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</si>
  <si>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</si>
  <si>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</si>
  <si>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</si>
  <si>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</si>
  <si>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</si>
  <si>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</si>
  <si>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</si>
  <si>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</si>
  <si>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</si>
  <si>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</si>
  <si>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</si>
  <si>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</si>
  <si>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</si>
  <si>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</si>
  <si>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</si>
  <si>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</si>
  <si>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</si>
  <si>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</si>
  <si>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</si>
  <si>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</si>
  <si>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</si>
  <si>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</si>
  <si>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</si>
  <si>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</si>
  <si>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</si>
  <si>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</si>
  <si>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</si>
  <si>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</si>
  <si>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</si>
  <si>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</si>
  <si>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</si>
  <si>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</si>
  <si>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</si>
  <si>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</si>
  <si>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</si>
  <si>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</si>
  <si>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</si>
  <si>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</si>
  <si>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</si>
  <si>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</si>
  <si>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</si>
  <si>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</si>
  <si>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</si>
  <si>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Źródło: opracowanie własne na podstawie FAMMU/FAPA Notowania - Rynek zbóż, roślin oleistych i wysokobiałkowych, MRiRW - Rynek roślin oleistych.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</si>
  <si>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</si>
  <si>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</si>
  <si>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</si>
  <si>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</si>
  <si>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</si>
  <si>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</si>
  <si>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</si>
  <si>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</si>
  <si>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</si>
  <si>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</si>
  <si>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</si>
  <si>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</si>
  <si>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</si>
  <si>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</si>
  <si>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</si>
  <si>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</si>
  <si>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</si>
  <si>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</si>
  <si>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</si>
  <si>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</si>
  <si>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</si>
  <si>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</si>
  <si>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</si>
  <si>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</si>
  <si>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</si>
  <si>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</si>
  <si>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</si>
  <si>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</si>
  <si>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</si>
  <si>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</si>
  <si>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</si>
  <si>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</si>
  <si>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</si>
  <si>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</si>
  <si>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</si>
  <si>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</si>
  <si>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</si>
  <si>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</si>
  <si>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</si>
  <si>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</si>
  <si>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</si>
  <si>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Irlandia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</si>
  <si>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</si>
  <si>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</si>
  <si>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</si>
  <si>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</si>
  <si>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</si>
  <si>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</si>
  <si>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</si>
  <si>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</si>
  <si>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</si>
  <si>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>Brazylia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</si>
  <si>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</si>
  <si>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</si>
  <si>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Bangladesz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</si>
  <si>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</si>
  <si>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</si>
  <si>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</si>
  <si>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</si>
  <si>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</si>
  <si>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</si>
  <si>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Białoruś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</si>
  <si>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</si>
  <si>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</si>
  <si>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</si>
  <si>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</si>
  <si>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</si>
  <si>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</si>
  <si>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</si>
  <si>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</si>
  <si>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Preparaty mlekozastępcze</t>
  </si>
  <si>
    <t>2016</t>
  </si>
  <si>
    <t>Kanada</t>
  </si>
  <si>
    <t>Islandia</t>
  </si>
  <si>
    <t>Uzbekistan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</si>
  <si>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</si>
  <si>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</si>
  <si>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Chorwacja</t>
  </si>
  <si>
    <t>BROJLERY - Premiksy w przeliczeniu na 1%</t>
  </si>
  <si>
    <t>INDYKI - Premiksy w przeliczeniu na 1%</t>
  </si>
  <si>
    <t>październik</t>
  </si>
  <si>
    <t>Austria</t>
  </si>
  <si>
    <t>NR 11/2016</t>
  </si>
  <si>
    <t>Notowania z okresu: październik - listopad 2016r.</t>
  </si>
  <si>
    <t>październik - listopad 2016r.</t>
  </si>
  <si>
    <t>listopad</t>
  </si>
  <si>
    <t>I-X 2015r.</t>
  </si>
  <si>
    <t>I-X 2016r.</t>
  </si>
  <si>
    <t>według ważniejszych krajów w okresie styczeń-październik 2016r. (dane wstępne)</t>
  </si>
  <si>
    <t>Holandia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</si>
</sst>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0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404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5" xfId="0" applyNumberFormat="1" applyFont="1" applyBorder="1" applyAlignment="1">
      <alignment vertical="center"/>
    </xf>
    <xf numFmtId="0" fontId="19" fillId="0" borderId="76" xfId="0" applyFont="1" applyBorder="1" applyAlignment="1">
      <alignment vertical="center"/>
    </xf>
    <xf numFmtId="49" fontId="19" fillId="0" borderId="82" xfId="0" applyNumberFormat="1" applyFont="1" applyBorder="1" applyAlignment="1">
      <alignment vertical="center"/>
    </xf>
    <xf numFmtId="0" fontId="19" fillId="0" borderId="83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8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8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90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6" fillId="0" borderId="97" xfId="6" applyFont="1" applyBorder="1" applyAlignment="1">
      <alignment horizontal="centerContinuous"/>
    </xf>
    <xf numFmtId="0" fontId="47" fillId="0" borderId="98" xfId="6" applyFont="1" applyBorder="1" applyAlignment="1">
      <alignment horizontal="center" vertical="center"/>
    </xf>
    <xf numFmtId="0" fontId="47" fillId="0" borderId="99" xfId="6" applyFont="1" applyFill="1" applyBorder="1" applyAlignment="1">
      <alignment horizontal="center" vertical="center" wrapText="1"/>
    </xf>
    <xf numFmtId="0" fontId="47" fillId="3" borderId="100" xfId="6" applyFont="1" applyFill="1" applyBorder="1" applyAlignment="1">
      <alignment horizontal="center" vertical="center" wrapText="1"/>
    </xf>
    <xf numFmtId="0" fontId="47" fillId="0" borderId="101" xfId="6" applyFont="1" applyBorder="1" applyAlignment="1">
      <alignment horizontal="center" vertical="center" wrapText="1"/>
    </xf>
    <xf numFmtId="0" fontId="47" fillId="0" borderId="102" xfId="6" applyFont="1" applyBorder="1" applyAlignment="1">
      <alignment horizontal="center" vertical="center"/>
    </xf>
    <xf numFmtId="0" fontId="47" fillId="0" borderId="103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4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5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6" xfId="5" applyNumberFormat="1" applyFont="1" applyFill="1" applyBorder="1"/>
    <xf numFmtId="3" fontId="24" fillId="0" borderId="107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3" borderId="39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72" xfId="4" applyNumberFormat="1" applyFont="1" applyFill="1" applyBorder="1" applyAlignment="1">
      <alignment vertical="center"/>
    </xf>
    <xf numFmtId="3" fontId="36" fillId="0" borderId="73" xfId="4" applyNumberFormat="1" applyFont="1" applyBorder="1" applyAlignment="1">
      <alignment vertical="center"/>
    </xf>
    <xf numFmtId="3" fontId="36" fillId="3" borderId="74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7" xfId="4" applyNumberFormat="1" applyFont="1" applyBorder="1" applyAlignment="1">
      <alignment vertical="center"/>
    </xf>
    <xf numFmtId="3" fontId="36" fillId="3" borderId="78" xfId="4" applyNumberFormat="1" applyFont="1" applyFill="1" applyBorder="1" applyAlignment="1">
      <alignment vertical="center"/>
    </xf>
    <xf numFmtId="3" fontId="36" fillId="0" borderId="68" xfId="0" applyNumberFormat="1" applyFont="1" applyBorder="1" applyAlignment="1">
      <alignment vertical="center"/>
    </xf>
    <xf numFmtId="3" fontId="36" fillId="0" borderId="79" xfId="0" applyNumberFormat="1" applyFont="1" applyBorder="1" applyAlignment="1">
      <alignment vertical="center"/>
    </xf>
    <xf numFmtId="3" fontId="36" fillId="0" borderId="80" xfId="4" applyNumberFormat="1" applyFont="1" applyBorder="1" applyAlignment="1">
      <alignment vertical="center"/>
    </xf>
    <xf numFmtId="3" fontId="36" fillId="3" borderId="81" xfId="4" applyNumberFormat="1" applyFont="1" applyFill="1" applyBorder="1" applyAlignment="1">
      <alignment vertical="center"/>
    </xf>
    <xf numFmtId="3" fontId="36" fillId="0" borderId="84" xfId="4" applyNumberFormat="1" applyFont="1" applyBorder="1" applyAlignment="1">
      <alignment vertical="center"/>
    </xf>
    <xf numFmtId="3" fontId="36" fillId="3" borderId="85" xfId="4" applyNumberFormat="1" applyFont="1" applyFill="1" applyBorder="1" applyAlignment="1">
      <alignment vertical="center"/>
    </xf>
    <xf numFmtId="3" fontId="36" fillId="0" borderId="82" xfId="0" applyNumberFormat="1" applyFont="1" applyBorder="1" applyAlignment="1">
      <alignment vertical="center"/>
    </xf>
    <xf numFmtId="3" fontId="36" fillId="0" borderId="86" xfId="4" applyNumberFormat="1" applyFont="1" applyBorder="1" applyAlignment="1">
      <alignment vertical="center"/>
    </xf>
    <xf numFmtId="3" fontId="36" fillId="3" borderId="87" xfId="4" applyNumberFormat="1" applyFont="1" applyFill="1" applyBorder="1" applyAlignment="1">
      <alignment vertical="center"/>
    </xf>
    <xf numFmtId="3" fontId="36" fillId="0" borderId="82" xfId="4" applyNumberFormat="1" applyFont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6" xfId="4" applyNumberFormat="1" applyFont="1" applyBorder="1" applyAlignment="1">
      <alignment vertical="center"/>
    </xf>
    <xf numFmtId="3" fontId="36" fillId="0" borderId="89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91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9" fillId="0" borderId="19" xfId="4" applyFont="1" applyBorder="1" applyAlignment="1">
      <alignment horizontal="center" vertical="center"/>
    </xf>
    <xf numFmtId="0" fontId="49" fillId="3" borderId="64" xfId="4" applyFont="1" applyFill="1" applyBorder="1" applyAlignment="1">
      <alignment horizontal="center" vertical="center"/>
    </xf>
    <xf numFmtId="0" fontId="49" fillId="0" borderId="65" xfId="4" applyFont="1" applyBorder="1" applyAlignment="1">
      <alignment horizontal="center" vertical="center"/>
    </xf>
    <xf numFmtId="0" fontId="49" fillId="3" borderId="21" xfId="4" applyFont="1" applyFill="1" applyBorder="1" applyAlignment="1">
      <alignment horizontal="center" vertical="center"/>
    </xf>
    <xf numFmtId="0" fontId="49" fillId="0" borderId="18" xfId="4" applyFont="1" applyBorder="1" applyAlignment="1">
      <alignment horizontal="center"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0" fontId="46" fillId="0" borderId="101" xfId="6" applyFont="1" applyBorder="1" applyAlignment="1">
      <alignment horizontal="centerContinuous"/>
    </xf>
    <xf numFmtId="0" fontId="46" fillId="0" borderId="102" xfId="6" applyFont="1" applyBorder="1" applyAlignment="1">
      <alignment horizontal="centerContinuous"/>
    </xf>
    <xf numFmtId="0" fontId="46" fillId="0" borderId="103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3" fontId="43" fillId="3" borderId="14" xfId="5" applyNumberFormat="1" applyFont="1" applyFill="1" applyBorder="1"/>
    <xf numFmtId="0" fontId="47" fillId="0" borderId="100" xfId="6" applyFont="1" applyBorder="1" applyAlignment="1">
      <alignment horizontal="center" vertical="center" wrapText="1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3" borderId="19" xfId="5" applyNumberFormat="1" applyFont="1" applyFill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0" fontId="19" fillId="0" borderId="18" xfId="0" applyFont="1" applyBorder="1"/>
    <xf numFmtId="164" fontId="18" fillId="3" borderId="91" xfId="0" applyNumberFormat="1" applyFont="1" applyFill="1" applyBorder="1"/>
    <xf numFmtId="164" fontId="18" fillId="0" borderId="65" xfId="0" applyNumberFormat="1" applyFont="1" applyFill="1" applyBorder="1"/>
    <xf numFmtId="0" fontId="13" fillId="0" borderId="4" xfId="0" applyFont="1" applyBorder="1" applyAlignment="1">
      <alignment horizontal="centerContinuous" vertical="center"/>
    </xf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1" fontId="24" fillId="5" borderId="0" xfId="6" applyNumberFormat="1" applyFont="1" applyFill="1" applyBorder="1"/>
    <xf numFmtId="3" fontId="24" fillId="3" borderId="4" xfId="5" applyNumberFormat="1" applyFont="1" applyFill="1" applyBorder="1"/>
    <xf numFmtId="3" fontId="43" fillId="0" borderId="34" xfId="5" applyNumberFormat="1" applyFont="1" applyBorder="1"/>
    <xf numFmtId="3" fontId="24" fillId="0" borderId="12" xfId="6" applyNumberFormat="1" applyFont="1" applyBorder="1"/>
    <xf numFmtId="3" fontId="24" fillId="0" borderId="17" xfId="6" applyNumberFormat="1" applyFont="1" applyBorder="1"/>
    <xf numFmtId="0" fontId="24" fillId="5" borderId="0" xfId="0" applyFont="1" applyFill="1" applyBorder="1"/>
    <xf numFmtId="3" fontId="24" fillId="0" borderId="21" xfId="6" applyNumberFormat="1" applyFont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47" fillId="0" borderId="50" xfId="6" applyFont="1" applyBorder="1" applyAlignment="1">
      <alignment vertical="center"/>
    </xf>
    <xf numFmtId="3" fontId="43" fillId="0" borderId="59" xfId="5" applyNumberFormat="1" applyFont="1" applyBorder="1"/>
    <xf numFmtId="3" fontId="43" fillId="3" borderId="44" xfId="5" applyNumberFormat="1" applyFont="1" applyFill="1" applyBorder="1"/>
    <xf numFmtId="3" fontId="43" fillId="0" borderId="58" xfId="5" applyNumberFormat="1" applyFont="1" applyBorder="1"/>
    <xf numFmtId="0" fontId="47" fillId="0" borderId="59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60" xfId="5" applyNumberFormat="1" applyFont="1" applyFill="1" applyBorder="1"/>
    <xf numFmtId="4" fontId="51" fillId="5" borderId="18" xfId="5" applyNumberFormat="1" applyFont="1" applyFill="1" applyBorder="1"/>
    <xf numFmtId="3" fontId="24" fillId="5" borderId="19" xfId="6" applyNumberFormat="1" applyFont="1" applyFill="1" applyBorder="1"/>
    <xf numFmtId="3" fontId="24" fillId="5" borderId="19" xfId="5" applyNumberFormat="1" applyFont="1" applyFill="1" applyBorder="1"/>
    <xf numFmtId="3" fontId="24" fillId="5" borderId="64" xfId="5" applyNumberFormat="1" applyFont="1" applyFill="1" applyBorder="1"/>
    <xf numFmtId="4" fontId="24" fillId="0" borderId="31" xfId="5" applyNumberFormat="1" applyFont="1" applyBorder="1"/>
    <xf numFmtId="4" fontId="24" fillId="0" borderId="38" xfId="5" applyNumberFormat="1" applyFont="1" applyBorder="1"/>
    <xf numFmtId="4" fontId="24" fillId="5" borderId="65" xfId="5" applyNumberFormat="1" applyFont="1" applyFill="1" applyBorder="1"/>
    <xf numFmtId="3" fontId="24" fillId="5" borderId="64" xfId="6" applyNumberFormat="1" applyFont="1" applyFill="1" applyBorder="1"/>
    <xf numFmtId="3" fontId="24" fillId="7" borderId="19" xfId="6" applyNumberFormat="1" applyFont="1" applyFill="1" applyBorder="1"/>
    <xf numFmtId="3" fontId="24" fillId="7" borderId="19" xfId="5" applyNumberFormat="1" applyFont="1" applyFill="1" applyBorder="1"/>
    <xf numFmtId="3" fontId="43" fillId="3" borderId="43" xfId="5" applyNumberFormat="1" applyFont="1" applyFill="1" applyBorder="1"/>
    <xf numFmtId="4" fontId="24" fillId="5" borderId="18" xfId="5" applyNumberFormat="1" applyFont="1" applyFill="1" applyBorder="1"/>
    <xf numFmtId="3" fontId="18" fillId="0" borderId="24" xfId="0" quotePrefix="1" applyNumberFormat="1" applyFont="1" applyBorder="1"/>
    <xf numFmtId="164" fontId="18" fillId="0" borderId="11" xfId="0" quotePrefix="1" applyNumberFormat="1" applyFont="1" applyFill="1" applyBorder="1"/>
    <xf numFmtId="0" fontId="24" fillId="5" borderId="18" xfId="6" applyFont="1" applyFill="1" applyBorder="1"/>
    <xf numFmtId="0" fontId="24" fillId="5" borderId="19" xfId="6" applyFont="1" applyFill="1" applyBorder="1"/>
    <xf numFmtId="0" fontId="24" fillId="5" borderId="64" xfId="6" applyFont="1" applyFill="1" applyBorder="1"/>
    <xf numFmtId="0" fontId="24" fillId="5" borderId="65" xfId="6" applyFont="1" applyFill="1" applyBorder="1"/>
    <xf numFmtId="0" fontId="24" fillId="7" borderId="19" xfId="6" applyFont="1" applyFill="1" applyBorder="1"/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  <xf numFmtId="14" fontId="33" fillId="0" borderId="0" xfId="3" applyNumberFormat="1" applyFont="1" applyFill="1" applyAlignment="1">
      <alignment horizontal="left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CC00CC"/>
      <color rgb="FFFFFF99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3" name="Obraz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603250</xdr:colOff>
      <xdr:row>0</xdr:row>
      <xdr:rowOff>0</xdr:rowOff>
    </xdr:from>
    <xdr:to>
      <xdr:col>15</xdr:col>
      <xdr:colOff>570230</xdr:colOff>
      <xdr:row>58</xdr:row>
      <xdr:rowOff>152400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1563" y="0"/>
          <a:ext cx="4856480" cy="9359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436562</xdr:colOff>
      <xdr:row>58</xdr:row>
      <xdr:rowOff>120015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14875" cy="93275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457315</xdr:colOff>
      <xdr:row>57</xdr:row>
      <xdr:rowOff>61480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00270" cy="9439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15</xdr:col>
      <xdr:colOff>452871</xdr:colOff>
      <xdr:row>56</xdr:row>
      <xdr:rowOff>147897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9091" y="0"/>
          <a:ext cx="4695825" cy="93611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523868</xdr:colOff>
      <xdr:row>3</xdr:row>
      <xdr:rowOff>95242</xdr:rowOff>
    </xdr:from>
    <xdr:to>
      <xdr:col>17</xdr:col>
      <xdr:colOff>497707</xdr:colOff>
      <xdr:row>25</xdr:row>
      <xdr:rowOff>139340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2268" y="581017"/>
          <a:ext cx="7898639" cy="36064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304800</xdr:colOff>
      <xdr:row>1</xdr:row>
      <xdr:rowOff>38097</xdr:rowOff>
    </xdr:from>
    <xdr:to>
      <xdr:col>18</xdr:col>
      <xdr:colOff>296545</xdr:colOff>
      <xdr:row>21</xdr:row>
      <xdr:rowOff>99320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200022"/>
          <a:ext cx="8526145" cy="329972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A8" sqref="A8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7" t="s">
        <v>0</v>
      </c>
      <c r="B1" s="1"/>
      <c r="C1" s="1"/>
      <c r="D1" s="1"/>
      <c r="E1" s="1"/>
      <c r="F1" s="2"/>
    </row>
    <row r="2" spans="1:8" ht="14.25" x14ac:dyDescent="0.2">
      <c r="A2" s="78" t="s">
        <v>57</v>
      </c>
      <c r="B2" s="1"/>
      <c r="C2" s="1"/>
      <c r="D2" s="1"/>
      <c r="E2" s="1"/>
    </row>
    <row r="5" spans="1:8" x14ac:dyDescent="0.2">
      <c r="A5" s="79" t="s">
        <v>1</v>
      </c>
      <c r="B5" s="80"/>
      <c r="C5" s="80"/>
      <c r="D5" s="80"/>
      <c r="E5" s="80"/>
      <c r="F5" s="80"/>
      <c r="G5" s="80"/>
    </row>
    <row r="6" spans="1:8" x14ac:dyDescent="0.2">
      <c r="A6" s="80" t="s">
        <v>2</v>
      </c>
      <c r="B6" s="80"/>
      <c r="C6" s="80"/>
      <c r="D6" s="80"/>
      <c r="E6" s="80"/>
      <c r="F6" s="80"/>
      <c r="G6" s="80"/>
      <c r="H6" t="s">
        <v>137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403">
        <v>42720</v>
      </c>
      <c r="B8" s="3"/>
      <c r="C8" s="3"/>
      <c r="D8" s="3"/>
      <c r="E8" s="3"/>
      <c r="F8" s="3"/>
      <c r="G8" s="3"/>
    </row>
    <row r="9" spans="1:8" ht="12" customHeight="1" x14ac:dyDescent="0.3">
      <c r="A9" s="91"/>
      <c r="B9" s="3"/>
      <c r="C9" s="3"/>
      <c r="D9" s="3"/>
      <c r="E9" s="3"/>
      <c r="F9" s="3"/>
      <c r="G9" s="3"/>
    </row>
    <row r="10" spans="1:8" ht="20.25" x14ac:dyDescent="0.3">
      <c r="A10" s="43" t="s">
        <v>153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154</v>
      </c>
      <c r="B13" s="45"/>
      <c r="C13" s="45"/>
      <c r="D13" s="45"/>
      <c r="E13" s="45"/>
      <c r="F13" s="45"/>
      <c r="G13" s="92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4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56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37</v>
      </c>
      <c r="B23" s="6"/>
      <c r="C23" s="6"/>
      <c r="D23" s="397" t="s">
        <v>38</v>
      </c>
      <c r="E23" s="397"/>
      <c r="F23" s="6"/>
      <c r="G23" s="6"/>
    </row>
    <row r="24" spans="1:7" s="9" customFormat="1" ht="12" x14ac:dyDescent="0.2">
      <c r="A24" s="6" t="s">
        <v>39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397" t="s">
        <v>11</v>
      </c>
      <c r="E29" s="397"/>
      <c r="F29" s="397"/>
      <c r="G29" s="397"/>
    </row>
    <row r="31" spans="1:7" x14ac:dyDescent="0.2">
      <c r="D31" t="s">
        <v>12</v>
      </c>
      <c r="F31" t="s">
        <v>71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J12" sqref="J12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55</v>
      </c>
      <c r="B1" s="11"/>
      <c r="D1" s="12"/>
      <c r="G1" s="68" t="s">
        <v>155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398" t="s">
        <v>14</v>
      </c>
      <c r="B4" s="142">
        <v>2016</v>
      </c>
      <c r="C4" s="143"/>
      <c r="D4" s="144"/>
      <c r="E4" s="145"/>
      <c r="F4" s="143"/>
      <c r="G4" s="144"/>
    </row>
    <row r="5" spans="1:11" ht="15.75" x14ac:dyDescent="0.2">
      <c r="A5" s="399"/>
      <c r="B5" s="71" t="s">
        <v>15</v>
      </c>
      <c r="C5" s="19"/>
      <c r="D5" s="20"/>
      <c r="E5" s="161" t="s">
        <v>16</v>
      </c>
      <c r="F5" s="22"/>
      <c r="G5" s="20"/>
    </row>
    <row r="6" spans="1:11" ht="34.5" customHeight="1" thickBot="1" x14ac:dyDescent="0.25">
      <c r="A6" s="400"/>
      <c r="B6" s="305" t="s">
        <v>156</v>
      </c>
      <c r="C6" s="306" t="s">
        <v>151</v>
      </c>
      <c r="D6" s="23" t="s">
        <v>17</v>
      </c>
      <c r="E6" s="305" t="s">
        <v>156</v>
      </c>
      <c r="F6" s="306" t="s">
        <v>151</v>
      </c>
      <c r="G6" s="23" t="s">
        <v>17</v>
      </c>
    </row>
    <row r="7" spans="1:11" ht="16.5" thickBot="1" x14ac:dyDescent="0.3">
      <c r="A7" s="24" t="s">
        <v>66</v>
      </c>
      <c r="B7" s="94">
        <v>1370.665</v>
      </c>
      <c r="C7" s="25">
        <v>1361.701</v>
      </c>
      <c r="D7" s="95">
        <v>0.65829429514995885</v>
      </c>
      <c r="E7" s="96">
        <v>100</v>
      </c>
      <c r="F7" s="97">
        <v>100</v>
      </c>
      <c r="G7" s="98" t="s">
        <v>52</v>
      </c>
    </row>
    <row r="8" spans="1:11" ht="16.5" customHeight="1" x14ac:dyDescent="0.25">
      <c r="A8" s="104" t="s">
        <v>20</v>
      </c>
      <c r="B8" s="105"/>
      <c r="C8" s="106"/>
      <c r="D8" s="107"/>
      <c r="E8" s="107"/>
      <c r="F8" s="107"/>
      <c r="G8" s="108"/>
    </row>
    <row r="9" spans="1:11" ht="16.5" customHeight="1" x14ac:dyDescent="0.25">
      <c r="A9" s="154" t="s">
        <v>18</v>
      </c>
      <c r="B9" s="99">
        <v>1245.8910000000001</v>
      </c>
      <c r="C9" s="27">
        <v>1264.885</v>
      </c>
      <c r="D9" s="28">
        <v>-1.5016384888744758</v>
      </c>
      <c r="E9" s="29">
        <v>2.2967616344386337</v>
      </c>
      <c r="F9" s="30">
        <v>2.4468578405214654</v>
      </c>
      <c r="G9" s="28">
        <v>-6.1342430114715514</v>
      </c>
    </row>
    <row r="10" spans="1:11" ht="15.75" x14ac:dyDescent="0.25">
      <c r="A10" s="31" t="s">
        <v>19</v>
      </c>
      <c r="B10" s="100">
        <v>1119.588</v>
      </c>
      <c r="C10" s="32">
        <v>1119.356</v>
      </c>
      <c r="D10" s="33">
        <v>2.0726203281169787E-2</v>
      </c>
      <c r="E10" s="34">
        <v>86.931094568730344</v>
      </c>
      <c r="F10" s="35">
        <v>87.243711128552732</v>
      </c>
      <c r="G10" s="33">
        <v>-0.35832560969552341</v>
      </c>
    </row>
    <row r="11" spans="1:11" ht="15.75" x14ac:dyDescent="0.25">
      <c r="A11" s="31" t="s">
        <v>61</v>
      </c>
      <c r="B11" s="100">
        <v>2969.0050000000001</v>
      </c>
      <c r="C11" s="32">
        <v>2971.7890000000002</v>
      </c>
      <c r="D11" s="33">
        <v>-9.3680944373914346E-2</v>
      </c>
      <c r="E11" s="34">
        <v>4.3033487475636605</v>
      </c>
      <c r="F11" s="35">
        <v>4.0596303224277186</v>
      </c>
      <c r="G11" s="33">
        <v>6.0034635121701108</v>
      </c>
    </row>
    <row r="12" spans="1:11" ht="15.75" x14ac:dyDescent="0.25">
      <c r="A12" s="31" t="s">
        <v>72</v>
      </c>
      <c r="B12" s="100">
        <v>2732.3020000000001</v>
      </c>
      <c r="C12" s="32">
        <v>2323.9349999999999</v>
      </c>
      <c r="D12" s="113">
        <v>17.572221254036805</v>
      </c>
      <c r="E12" s="83">
        <v>1.4180782032041079</v>
      </c>
      <c r="F12" s="35">
        <v>1.5339586956596907</v>
      </c>
      <c r="G12" s="33">
        <v>-7.5543424202662415</v>
      </c>
    </row>
    <row r="13" spans="1:11" ht="16.5" thickBot="1" x14ac:dyDescent="0.3">
      <c r="A13" s="349" t="s">
        <v>141</v>
      </c>
      <c r="B13" s="102">
        <v>4004.71</v>
      </c>
      <c r="C13" s="36">
        <v>4196.3119999999999</v>
      </c>
      <c r="D13" s="350">
        <v>-4.5659617302049957</v>
      </c>
      <c r="E13" s="351">
        <v>5.050716846063243</v>
      </c>
      <c r="F13" s="123">
        <v>4.7158420128384071</v>
      </c>
      <c r="G13" s="28">
        <v>7.1010613229445072</v>
      </c>
    </row>
    <row r="14" spans="1:11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11" ht="16.5" thickBot="1" x14ac:dyDescent="0.3">
      <c r="A15" s="46" t="s">
        <v>40</v>
      </c>
      <c r="B15" s="99">
        <v>1245.8910000000001</v>
      </c>
      <c r="C15" s="27">
        <v>1264.885</v>
      </c>
      <c r="D15" s="28">
        <v>-1.5016384888744758</v>
      </c>
      <c r="E15" s="29">
        <v>2.2967616344386337</v>
      </c>
      <c r="F15" s="30">
        <v>2.4468578405214654</v>
      </c>
      <c r="G15" s="28">
        <v>-6.1342430114715514</v>
      </c>
      <c r="I15" s="93"/>
    </row>
    <row r="16" spans="1:11" ht="18.75" x14ac:dyDescent="0.3">
      <c r="A16" s="156" t="s">
        <v>19</v>
      </c>
      <c r="B16" s="109"/>
      <c r="C16" s="103"/>
      <c r="D16" s="110"/>
      <c r="E16" s="110"/>
      <c r="F16" s="110"/>
      <c r="G16" s="111"/>
      <c r="K16" s="159"/>
    </row>
    <row r="17" spans="1:7" ht="15.75" x14ac:dyDescent="0.25">
      <c r="A17" s="46" t="s">
        <v>40</v>
      </c>
      <c r="B17" s="99">
        <v>1720.193</v>
      </c>
      <c r="C17" s="27">
        <v>1636.9780000000001</v>
      </c>
      <c r="D17" s="28">
        <v>5.0834525570899496</v>
      </c>
      <c r="E17" s="29">
        <v>2.8278243900154898</v>
      </c>
      <c r="F17" s="30">
        <v>3.2171699185277132</v>
      </c>
      <c r="G17" s="28">
        <v>-12.102112675801754</v>
      </c>
    </row>
    <row r="18" spans="1:7" ht="15.75" x14ac:dyDescent="0.25">
      <c r="A18" s="46" t="s">
        <v>41</v>
      </c>
      <c r="B18" s="100">
        <v>1069.4590000000001</v>
      </c>
      <c r="C18" s="32">
        <v>1073.5450000000001</v>
      </c>
      <c r="D18" s="113">
        <v>-0.38060817199092845</v>
      </c>
      <c r="E18" s="34">
        <v>76.82737129358685</v>
      </c>
      <c r="F18" s="35">
        <v>77.512158222277534</v>
      </c>
      <c r="G18" s="33">
        <v>-0.88345743996310466</v>
      </c>
    </row>
    <row r="19" spans="1:7" ht="15.75" x14ac:dyDescent="0.25">
      <c r="A19" s="46" t="s">
        <v>42</v>
      </c>
      <c r="B19" s="100">
        <v>1404.385</v>
      </c>
      <c r="C19" s="32">
        <v>1397.222</v>
      </c>
      <c r="D19" s="33">
        <v>0.51266012129783323</v>
      </c>
      <c r="E19" s="34">
        <v>7.2077794866445002</v>
      </c>
      <c r="F19" s="35">
        <v>6.4550277356144186</v>
      </c>
      <c r="G19" s="33">
        <v>11.661479731170068</v>
      </c>
    </row>
    <row r="20" spans="1:7" ht="16.5" thickBot="1" x14ac:dyDescent="0.3">
      <c r="A20" s="46" t="s">
        <v>43</v>
      </c>
      <c r="B20" s="100">
        <v>2589.8620000000001</v>
      </c>
      <c r="C20" s="32">
        <v>2669.0140000000001</v>
      </c>
      <c r="D20" s="33">
        <v>-2.9655895398075858</v>
      </c>
      <c r="E20" s="34">
        <v>6.8119398483504165E-2</v>
      </c>
      <c r="F20" s="35">
        <v>5.9355252133043358E-2</v>
      </c>
      <c r="G20" s="33">
        <v>14.76557850485781</v>
      </c>
    </row>
    <row r="21" spans="1:7" ht="18.75" x14ac:dyDescent="0.3">
      <c r="A21" s="156" t="s">
        <v>61</v>
      </c>
      <c r="B21" s="109"/>
      <c r="C21" s="103"/>
      <c r="D21" s="110"/>
      <c r="E21" s="110"/>
      <c r="F21" s="110"/>
      <c r="G21" s="111"/>
    </row>
    <row r="22" spans="1:7" ht="15.75" x14ac:dyDescent="0.25">
      <c r="A22" s="46" t="s">
        <v>40</v>
      </c>
      <c r="B22" s="99">
        <v>2476.4110000000001</v>
      </c>
      <c r="C22" s="27">
        <v>2529.77</v>
      </c>
      <c r="D22" s="28">
        <v>-2.109243132774913</v>
      </c>
      <c r="E22" s="29">
        <v>0.22064350021811291</v>
      </c>
      <c r="F22" s="30">
        <v>0.20739762371536219</v>
      </c>
      <c r="G22" s="28">
        <v>6.3867060120851233</v>
      </c>
    </row>
    <row r="23" spans="1:7" ht="15.75" x14ac:dyDescent="0.25">
      <c r="A23" s="46" t="s">
        <v>41</v>
      </c>
      <c r="B23" s="100">
        <v>3109.2460000000001</v>
      </c>
      <c r="C23" s="32">
        <v>3122.3310000000001</v>
      </c>
      <c r="D23" s="33">
        <v>-0.41907792607510341</v>
      </c>
      <c r="E23" s="34">
        <v>3.417435054170157</v>
      </c>
      <c r="F23" s="35">
        <v>3.1313641219975179</v>
      </c>
      <c r="G23" s="33">
        <v>9.1356648740726012</v>
      </c>
    </row>
    <row r="24" spans="1:7" ht="15.75" x14ac:dyDescent="0.25">
      <c r="A24" s="46" t="s">
        <v>42</v>
      </c>
      <c r="B24" s="100">
        <v>2009.422</v>
      </c>
      <c r="C24" s="32">
        <v>2084.3989999999999</v>
      </c>
      <c r="D24" s="33">
        <v>-3.5970560338975339</v>
      </c>
      <c r="E24" s="34">
        <v>0.43168108071072786</v>
      </c>
      <c r="F24" s="35">
        <v>0.49138081061986477</v>
      </c>
      <c r="G24" s="33">
        <v>-12.149381623964349</v>
      </c>
    </row>
    <row r="25" spans="1:7" ht="16.5" thickBot="1" x14ac:dyDescent="0.3">
      <c r="A25" s="46" t="s">
        <v>43</v>
      </c>
      <c r="B25" s="100">
        <v>3155.904</v>
      </c>
      <c r="C25" s="32">
        <v>3217.19</v>
      </c>
      <c r="D25" s="89">
        <v>-1.9049543234934851</v>
      </c>
      <c r="E25" s="34">
        <v>0.23358911246466207</v>
      </c>
      <c r="F25" s="35">
        <v>0.22948776609497379</v>
      </c>
      <c r="G25" s="33">
        <v>1.7871742966860109</v>
      </c>
    </row>
    <row r="26" spans="1:7" ht="18.75" x14ac:dyDescent="0.3">
      <c r="A26" s="156" t="s">
        <v>69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40</v>
      </c>
      <c r="B27" s="99">
        <v>1541.7380000000001</v>
      </c>
      <c r="C27" s="27">
        <v>1518.7049999999999</v>
      </c>
      <c r="D27" s="28">
        <v>1.5166210686078028</v>
      </c>
      <c r="E27" s="29">
        <v>0.20253341500086594</v>
      </c>
      <c r="F27" s="30">
        <v>0.19262604155021321</v>
      </c>
      <c r="G27" s="28">
        <v>5.1433198600356995</v>
      </c>
    </row>
    <row r="28" spans="1:7" ht="15.75" x14ac:dyDescent="0.25">
      <c r="A28" s="46" t="s">
        <v>41</v>
      </c>
      <c r="B28" s="100">
        <v>3573.1469999999999</v>
      </c>
      <c r="C28" s="32">
        <v>3359.5720000000001</v>
      </c>
      <c r="D28" s="33">
        <v>6.3572085968093495</v>
      </c>
      <c r="E28" s="34">
        <v>0.88729088618568885</v>
      </c>
      <c r="F28" s="35">
        <v>0.85208402244973147</v>
      </c>
      <c r="G28" s="33">
        <v>4.1318535271601577</v>
      </c>
    </row>
    <row r="29" spans="1:7" ht="15.75" x14ac:dyDescent="0.25">
      <c r="A29" s="46" t="s">
        <v>42</v>
      </c>
      <c r="B29" s="101">
        <v>3386.8980000000001</v>
      </c>
      <c r="C29" s="47">
        <v>3766.828</v>
      </c>
      <c r="D29" s="33">
        <v>-10.086205157230429</v>
      </c>
      <c r="E29" s="34">
        <v>5.1696374436685108E-2</v>
      </c>
      <c r="F29" s="35">
        <v>4.9558754208172122E-2</v>
      </c>
      <c r="G29" s="33">
        <v>4.3133050107230053</v>
      </c>
    </row>
    <row r="30" spans="1:7" ht="16.5" thickBot="1" x14ac:dyDescent="0.3">
      <c r="A30" s="155" t="s">
        <v>43</v>
      </c>
      <c r="B30" s="102" t="s">
        <v>68</v>
      </c>
      <c r="C30" s="36">
        <v>507.08699999999999</v>
      </c>
      <c r="D30" s="160" t="s">
        <v>52</v>
      </c>
      <c r="E30" s="38">
        <v>0.27655752758086788</v>
      </c>
      <c r="F30" s="39">
        <v>0.43968987745157362</v>
      </c>
      <c r="G30" s="37">
        <v>-37.101684218025405</v>
      </c>
    </row>
    <row r="32" spans="1:7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F2" sqref="F2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55</v>
      </c>
      <c r="B1" s="11"/>
      <c r="D1" s="12"/>
      <c r="G1" s="68" t="str">
        <f xml:space="preserve"> (Bydło_PL!G1)</f>
        <v>październik - listopad 2016r.</v>
      </c>
      <c r="H1" s="68"/>
    </row>
    <row r="2" spans="1:15" ht="13.5" thickBot="1" x14ac:dyDescent="0.25"/>
    <row r="3" spans="1:15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ht="21" thickBot="1" x14ac:dyDescent="0.25">
      <c r="A4" s="398" t="s">
        <v>14</v>
      </c>
      <c r="B4" s="142">
        <v>2016</v>
      </c>
      <c r="C4" s="143"/>
      <c r="D4" s="144"/>
      <c r="E4" s="145"/>
      <c r="F4" s="143"/>
      <c r="G4" s="144"/>
      <c r="I4" s="398" t="s">
        <v>14</v>
      </c>
      <c r="J4" s="142">
        <v>2016</v>
      </c>
      <c r="K4" s="143"/>
      <c r="L4" s="144"/>
      <c r="M4" s="145"/>
      <c r="N4" s="143"/>
      <c r="O4" s="144"/>
    </row>
    <row r="5" spans="1:15" ht="15.75" x14ac:dyDescent="0.2">
      <c r="A5" s="399"/>
      <c r="B5" s="71" t="s">
        <v>15</v>
      </c>
      <c r="C5" s="19"/>
      <c r="D5" s="20"/>
      <c r="E5" s="21" t="s">
        <v>16</v>
      </c>
      <c r="F5" s="22"/>
      <c r="G5" s="20"/>
      <c r="I5" s="399"/>
      <c r="J5" s="71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400"/>
      <c r="B6" s="305" t="s">
        <v>156</v>
      </c>
      <c r="C6" s="306" t="s">
        <v>151</v>
      </c>
      <c r="D6" s="23" t="s">
        <v>17</v>
      </c>
      <c r="E6" s="305" t="s">
        <v>156</v>
      </c>
      <c r="F6" s="306" t="s">
        <v>151</v>
      </c>
      <c r="G6" s="23" t="s">
        <v>17</v>
      </c>
      <c r="I6" s="400"/>
      <c r="J6" s="305" t="s">
        <v>156</v>
      </c>
      <c r="K6" s="306" t="s">
        <v>151</v>
      </c>
      <c r="L6" s="23" t="s">
        <v>17</v>
      </c>
      <c r="M6" s="305" t="s">
        <v>156</v>
      </c>
      <c r="N6" s="306" t="s">
        <v>151</v>
      </c>
      <c r="O6" s="23" t="s">
        <v>17</v>
      </c>
    </row>
    <row r="7" spans="1:15" ht="16.5" thickBot="1" x14ac:dyDescent="0.3">
      <c r="A7" s="24" t="s">
        <v>66</v>
      </c>
      <c r="B7" s="94">
        <v>1272.549</v>
      </c>
      <c r="C7" s="25">
        <v>1277.9670000000001</v>
      </c>
      <c r="D7" s="95">
        <v>-0.42395460915658384</v>
      </c>
      <c r="E7" s="96">
        <v>100</v>
      </c>
      <c r="F7" s="97">
        <v>100</v>
      </c>
      <c r="G7" s="98" t="s">
        <v>52</v>
      </c>
      <c r="I7" s="24" t="s">
        <v>66</v>
      </c>
      <c r="J7" s="94">
        <v>1563.692</v>
      </c>
      <c r="K7" s="25">
        <v>1531.97</v>
      </c>
      <c r="L7" s="95">
        <v>2.070667180166712</v>
      </c>
      <c r="M7" s="96">
        <v>100</v>
      </c>
      <c r="N7" s="97">
        <v>100</v>
      </c>
      <c r="O7" s="98" t="s">
        <v>52</v>
      </c>
    </row>
    <row r="8" spans="1:15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5" ht="15.75" x14ac:dyDescent="0.25">
      <c r="A9" s="154" t="s">
        <v>18</v>
      </c>
      <c r="B9" s="99">
        <v>1326.529</v>
      </c>
      <c r="C9" s="27">
        <v>1319.125</v>
      </c>
      <c r="D9" s="28">
        <v>0.56128115227897257</v>
      </c>
      <c r="E9" s="29">
        <v>2.0952416561896796</v>
      </c>
      <c r="F9" s="30">
        <v>2.1116858384117467</v>
      </c>
      <c r="G9" s="28">
        <v>-0.77872294841145551</v>
      </c>
      <c r="I9" s="154" t="s">
        <v>18</v>
      </c>
      <c r="J9" s="99">
        <v>1122.473</v>
      </c>
      <c r="K9" s="27">
        <v>1190.4369999999999</v>
      </c>
      <c r="L9" s="28">
        <v>-5.7091639456770871</v>
      </c>
      <c r="M9" s="29">
        <v>2.6932193173343144</v>
      </c>
      <c r="N9" s="30">
        <v>3.1284178557964211</v>
      </c>
      <c r="O9" s="28">
        <v>-13.911138425954144</v>
      </c>
    </row>
    <row r="10" spans="1:15" ht="15.75" x14ac:dyDescent="0.25">
      <c r="A10" s="31" t="s">
        <v>19</v>
      </c>
      <c r="B10" s="100">
        <v>1108.0329999999999</v>
      </c>
      <c r="C10" s="32">
        <v>1106.721</v>
      </c>
      <c r="D10" s="33">
        <v>0.11854839656967728</v>
      </c>
      <c r="E10" s="34">
        <v>91.473134512052809</v>
      </c>
      <c r="F10" s="35">
        <v>91.324015243407104</v>
      </c>
      <c r="G10" s="33">
        <v>0.16328593114117454</v>
      </c>
      <c r="I10" s="31" t="s">
        <v>19</v>
      </c>
      <c r="J10" s="100">
        <v>1146.251</v>
      </c>
      <c r="K10" s="32">
        <v>1149.075</v>
      </c>
      <c r="L10" s="33">
        <v>-0.24576289624263595</v>
      </c>
      <c r="M10" s="34">
        <v>77.995371931222607</v>
      </c>
      <c r="N10" s="35">
        <v>78.946561851936664</v>
      </c>
      <c r="O10" s="33">
        <v>-1.2048528756679773</v>
      </c>
    </row>
    <row r="11" spans="1:15" ht="15.75" x14ac:dyDescent="0.25">
      <c r="A11" s="31" t="s">
        <v>61</v>
      </c>
      <c r="B11" s="100">
        <v>2972.9110000000001</v>
      </c>
      <c r="C11" s="32">
        <v>2990.6750000000002</v>
      </c>
      <c r="D11" s="33">
        <v>-0.5939796199854589</v>
      </c>
      <c r="E11" s="34">
        <v>2.5821164708625508</v>
      </c>
      <c r="F11" s="35">
        <v>2.3058819618823128</v>
      </c>
      <c r="G11" s="33">
        <v>11.979559819044045</v>
      </c>
      <c r="I11" s="31" t="s">
        <v>61</v>
      </c>
      <c r="J11" s="100">
        <v>2966.4250000000002</v>
      </c>
      <c r="K11" s="32">
        <v>2960.1759999999999</v>
      </c>
      <c r="L11" s="33">
        <v>0.21110231283546152</v>
      </c>
      <c r="M11" s="34">
        <v>7.6895924643189169</v>
      </c>
      <c r="N11" s="35">
        <v>7.6258135115906285</v>
      </c>
      <c r="O11" s="33">
        <v>0.83635605081804654</v>
      </c>
    </row>
    <row r="12" spans="1:15" ht="15.75" x14ac:dyDescent="0.25">
      <c r="A12" s="31" t="s">
        <v>72</v>
      </c>
      <c r="B12" s="100">
        <v>3565.8119999999999</v>
      </c>
      <c r="C12" s="32">
        <v>3236.462</v>
      </c>
      <c r="D12" s="113">
        <v>10.17623565486015</v>
      </c>
      <c r="E12" s="83">
        <v>1.1967653502793083</v>
      </c>
      <c r="F12" s="35">
        <v>1.2183607463068493</v>
      </c>
      <c r="G12" s="33">
        <v>-1.7724960438032795</v>
      </c>
      <c r="I12" s="31" t="s">
        <v>72</v>
      </c>
      <c r="J12" s="100">
        <v>1673.5070000000001</v>
      </c>
      <c r="K12" s="32">
        <v>1284.8389999999999</v>
      </c>
      <c r="L12" s="113">
        <v>30.250327083782491</v>
      </c>
      <c r="M12" s="83">
        <v>1.8534751381779915</v>
      </c>
      <c r="N12" s="35">
        <v>2.1757155901131067</v>
      </c>
      <c r="O12" s="33">
        <v>-14.81078011296335</v>
      </c>
    </row>
    <row r="13" spans="1:15" ht="16.5" thickBot="1" x14ac:dyDescent="0.3">
      <c r="A13" s="349" t="s">
        <v>141</v>
      </c>
      <c r="B13" s="102">
        <v>4213.18</v>
      </c>
      <c r="C13" s="36">
        <v>4309.6570000000002</v>
      </c>
      <c r="D13" s="350" t="s">
        <v>52</v>
      </c>
      <c r="E13" s="351">
        <v>2.6527420106156416</v>
      </c>
      <c r="F13" s="123">
        <v>3.0400562099920028</v>
      </c>
      <c r="G13" s="28">
        <v>-12.740363092739656</v>
      </c>
      <c r="I13" s="349" t="s">
        <v>141</v>
      </c>
      <c r="J13" s="102">
        <v>3893.3330000000001</v>
      </c>
      <c r="K13" s="36">
        <v>4110.0590000000002</v>
      </c>
      <c r="L13" s="350">
        <v>-5.2730629900933321</v>
      </c>
      <c r="M13" s="351">
        <v>9.7683411489461687</v>
      </c>
      <c r="N13" s="123">
        <v>8.123491190563179</v>
      </c>
      <c r="O13" s="28">
        <v>20.248067238550878</v>
      </c>
    </row>
    <row r="14" spans="1:15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5" ht="16.5" thickBot="1" x14ac:dyDescent="0.3">
      <c r="A15" s="46" t="s">
        <v>40</v>
      </c>
      <c r="B15" s="99">
        <v>1326.529</v>
      </c>
      <c r="C15" s="27">
        <v>1319.125</v>
      </c>
      <c r="D15" s="28">
        <v>0.56128115227897257</v>
      </c>
      <c r="E15" s="29">
        <v>2.0952416561896796</v>
      </c>
      <c r="F15" s="30">
        <v>2.1116858384117467</v>
      </c>
      <c r="G15" s="28">
        <v>-0.77872294841145551</v>
      </c>
      <c r="I15" s="46" t="s">
        <v>40</v>
      </c>
      <c r="J15" s="99">
        <v>1122.473</v>
      </c>
      <c r="K15" s="27">
        <v>1190.4369999999999</v>
      </c>
      <c r="L15" s="28">
        <v>-5.7091639456770871</v>
      </c>
      <c r="M15" s="29">
        <v>2.6932193173343144</v>
      </c>
      <c r="N15" s="30">
        <v>3.1284178557964211</v>
      </c>
      <c r="O15" s="28">
        <v>-13.911138425954144</v>
      </c>
    </row>
    <row r="16" spans="1:15" ht="18.75" x14ac:dyDescent="0.3">
      <c r="A16" s="156" t="s">
        <v>19</v>
      </c>
      <c r="B16" s="109"/>
      <c r="C16" s="103"/>
      <c r="D16" s="110"/>
      <c r="E16" s="110"/>
      <c r="F16" s="110"/>
      <c r="G16" s="111"/>
      <c r="I16" s="156" t="s">
        <v>19</v>
      </c>
      <c r="J16" s="109"/>
      <c r="K16" s="103"/>
      <c r="L16" s="110"/>
      <c r="M16" s="110"/>
      <c r="N16" s="110"/>
      <c r="O16" s="111"/>
    </row>
    <row r="17" spans="1:15" ht="15.75" x14ac:dyDescent="0.25">
      <c r="A17" s="46" t="s">
        <v>40</v>
      </c>
      <c r="B17" s="99">
        <v>1467.5419999999999</v>
      </c>
      <c r="C17" s="27">
        <v>1436.617</v>
      </c>
      <c r="D17" s="28">
        <v>2.1526266221268409</v>
      </c>
      <c r="E17" s="29">
        <v>3.112690838257647</v>
      </c>
      <c r="F17" s="30">
        <v>3.1343317369535133</v>
      </c>
      <c r="G17" s="28">
        <v>-0.6904469760083739</v>
      </c>
      <c r="I17" s="46" t="s">
        <v>40</v>
      </c>
      <c r="J17" s="99">
        <v>2402.5450000000001</v>
      </c>
      <c r="K17" s="27">
        <v>2014.1669999999999</v>
      </c>
      <c r="L17" s="28">
        <v>19.282313730688674</v>
      </c>
      <c r="M17" s="29">
        <v>2.2673961238646929</v>
      </c>
      <c r="N17" s="30">
        <v>3.3856183329050542</v>
      </c>
      <c r="O17" s="28">
        <v>-33.028596229299794</v>
      </c>
    </row>
    <row r="18" spans="1:15" ht="15.75" x14ac:dyDescent="0.25">
      <c r="A18" s="46" t="s">
        <v>41</v>
      </c>
      <c r="B18" s="100">
        <v>1079.175</v>
      </c>
      <c r="C18" s="32">
        <v>1081.414</v>
      </c>
      <c r="D18" s="113">
        <v>-0.20704374087999905</v>
      </c>
      <c r="E18" s="34">
        <v>84.874502050996824</v>
      </c>
      <c r="F18" s="35">
        <v>85.158137883545947</v>
      </c>
      <c r="G18" s="33">
        <v>-0.33306955694239848</v>
      </c>
      <c r="I18" s="46" t="s">
        <v>41</v>
      </c>
      <c r="J18" s="100">
        <v>1042.8620000000001</v>
      </c>
      <c r="K18" s="32">
        <v>1051.5530000000001</v>
      </c>
      <c r="L18" s="113">
        <v>-0.82649186488936177</v>
      </c>
      <c r="M18" s="34">
        <v>60.995954271002539</v>
      </c>
      <c r="N18" s="35">
        <v>61.964338052560031</v>
      </c>
      <c r="O18" s="33">
        <v>-1.5628082409854509</v>
      </c>
    </row>
    <row r="19" spans="1:15" ht="15.75" x14ac:dyDescent="0.25">
      <c r="A19" s="46" t="s">
        <v>42</v>
      </c>
      <c r="B19" s="100">
        <v>1456.2190000000001</v>
      </c>
      <c r="C19" s="32">
        <v>1440.654</v>
      </c>
      <c r="D19" s="33">
        <v>1.0804120906199584</v>
      </c>
      <c r="E19" s="34">
        <v>3.3831970416207731</v>
      </c>
      <c r="F19" s="35">
        <v>2.9430011310197717</v>
      </c>
      <c r="G19" s="33">
        <v>14.957381632010119</v>
      </c>
      <c r="I19" s="46" t="s">
        <v>42</v>
      </c>
      <c r="J19" s="100">
        <v>1380.9670000000001</v>
      </c>
      <c r="K19" s="32">
        <v>1378.106</v>
      </c>
      <c r="L19" s="33">
        <v>0.20760376923111165</v>
      </c>
      <c r="M19" s="34">
        <v>14.732021536355369</v>
      </c>
      <c r="N19" s="35">
        <v>13.596605466471582</v>
      </c>
      <c r="O19" s="33">
        <v>8.3507318991027226</v>
      </c>
    </row>
    <row r="20" spans="1:15" ht="16.5" thickBot="1" x14ac:dyDescent="0.3">
      <c r="A20" s="46" t="s">
        <v>43</v>
      </c>
      <c r="B20" s="100">
        <v>2589.8620000000001</v>
      </c>
      <c r="C20" s="32">
        <v>2669.0140000000001</v>
      </c>
      <c r="D20" s="33">
        <v>-2.9655895398075858</v>
      </c>
      <c r="E20" s="34">
        <v>0.10274458117756662</v>
      </c>
      <c r="F20" s="35">
        <v>8.8544491887863133E-2</v>
      </c>
      <c r="G20" s="33">
        <v>16.037236181429712</v>
      </c>
      <c r="I20" s="46" t="s">
        <v>43</v>
      </c>
      <c r="J20" s="100" t="s">
        <v>52</v>
      </c>
      <c r="K20" s="32" t="s">
        <v>52</v>
      </c>
      <c r="L20" s="33" t="s">
        <v>52</v>
      </c>
      <c r="M20" s="34">
        <v>0</v>
      </c>
      <c r="N20" s="35">
        <v>0</v>
      </c>
      <c r="O20" s="33" t="s">
        <v>52</v>
      </c>
    </row>
    <row r="21" spans="1:15" ht="18.75" x14ac:dyDescent="0.3">
      <c r="A21" s="156" t="s">
        <v>61</v>
      </c>
      <c r="B21" s="109"/>
      <c r="C21" s="103"/>
      <c r="D21" s="110"/>
      <c r="E21" s="110"/>
      <c r="F21" s="110"/>
      <c r="G21" s="111"/>
      <c r="I21" s="156" t="s">
        <v>61</v>
      </c>
      <c r="J21" s="109"/>
      <c r="K21" s="103"/>
      <c r="L21" s="110"/>
      <c r="M21" s="110"/>
      <c r="N21" s="110"/>
      <c r="O21" s="111"/>
    </row>
    <row r="22" spans="1:15" ht="15.75" x14ac:dyDescent="0.25">
      <c r="A22" s="46" t="s">
        <v>40</v>
      </c>
      <c r="B22" s="99">
        <v>2472.2919999999999</v>
      </c>
      <c r="C22" s="27">
        <v>2589.8339999999998</v>
      </c>
      <c r="D22" s="28">
        <v>-4.5385920487567901</v>
      </c>
      <c r="E22" s="29">
        <v>0.17399328745789083</v>
      </c>
      <c r="F22" s="30">
        <v>0.17594277676099662</v>
      </c>
      <c r="G22" s="28">
        <v>-1.1080246310730935</v>
      </c>
      <c r="I22" s="46" t="s">
        <v>40</v>
      </c>
      <c r="J22" s="99">
        <v>2480.924</v>
      </c>
      <c r="K22" s="27">
        <v>2450.58</v>
      </c>
      <c r="L22" s="28">
        <v>1.2382374784744858</v>
      </c>
      <c r="M22" s="29">
        <v>0.31242018369244284</v>
      </c>
      <c r="N22" s="30">
        <v>0.27135990527750442</v>
      </c>
      <c r="O22" s="28">
        <v>15.131298919399457</v>
      </c>
    </row>
    <row r="23" spans="1:15" ht="15.75" x14ac:dyDescent="0.25">
      <c r="A23" s="46" t="s">
        <v>41</v>
      </c>
      <c r="B23" s="100">
        <v>3120.732</v>
      </c>
      <c r="C23" s="32">
        <v>3117.5810000000001</v>
      </c>
      <c r="D23" s="33">
        <v>0.10107195290194032</v>
      </c>
      <c r="E23" s="34">
        <v>1.7609907101449953</v>
      </c>
      <c r="F23" s="35">
        <v>1.514196776808564</v>
      </c>
      <c r="G23" s="33">
        <v>16.298669837125985</v>
      </c>
      <c r="I23" s="46" t="s">
        <v>41</v>
      </c>
      <c r="J23" s="100">
        <v>3103.2860000000001</v>
      </c>
      <c r="K23" s="32">
        <v>3124.61</v>
      </c>
      <c r="L23" s="33">
        <v>-0.68245317015563767</v>
      </c>
      <c r="M23" s="34">
        <v>6.6762190823551046</v>
      </c>
      <c r="N23" s="35">
        <v>6.4198148086641718</v>
      </c>
      <c r="O23" s="33">
        <v>3.9939512483271336</v>
      </c>
    </row>
    <row r="24" spans="1:15" ht="15.75" x14ac:dyDescent="0.25">
      <c r="A24" s="46" t="s">
        <v>42</v>
      </c>
      <c r="B24" s="100">
        <v>2166.6970000000001</v>
      </c>
      <c r="C24" s="32">
        <v>2262.14</v>
      </c>
      <c r="D24" s="33">
        <v>-4.2191464719248044</v>
      </c>
      <c r="E24" s="34">
        <v>0.29480969792521894</v>
      </c>
      <c r="F24" s="35">
        <v>0.27339902818838258</v>
      </c>
      <c r="G24" s="33">
        <v>7.831289627731806</v>
      </c>
      <c r="I24" s="46" t="s">
        <v>42</v>
      </c>
      <c r="J24" s="100">
        <v>1879.287</v>
      </c>
      <c r="K24" s="32">
        <v>1978.675</v>
      </c>
      <c r="L24" s="33">
        <v>-5.0229572820195294</v>
      </c>
      <c r="M24" s="34">
        <v>0.70095319827137037</v>
      </c>
      <c r="N24" s="35">
        <v>0.93463879764895219</v>
      </c>
      <c r="O24" s="33">
        <v>-25.00277112028828</v>
      </c>
    </row>
    <row r="25" spans="1:15" ht="16.5" thickBot="1" x14ac:dyDescent="0.3">
      <c r="A25" s="46" t="s">
        <v>43</v>
      </c>
      <c r="B25" s="100">
        <v>3155.904</v>
      </c>
      <c r="C25" s="32">
        <v>3217.19</v>
      </c>
      <c r="D25" s="89">
        <v>-1.9049543234934851</v>
      </c>
      <c r="E25" s="34">
        <v>0.35232277533444567</v>
      </c>
      <c r="F25" s="35">
        <v>0.34234338012436921</v>
      </c>
      <c r="G25" s="33">
        <v>2.9150250273427414</v>
      </c>
      <c r="I25" s="46" t="s">
        <v>43</v>
      </c>
      <c r="J25" s="100" t="s">
        <v>52</v>
      </c>
      <c r="K25" s="32" t="s">
        <v>52</v>
      </c>
      <c r="L25" s="89" t="s">
        <v>52</v>
      </c>
      <c r="M25" s="34">
        <v>0</v>
      </c>
      <c r="N25" s="35">
        <v>0</v>
      </c>
      <c r="O25" s="33" t="s">
        <v>52</v>
      </c>
    </row>
    <row r="26" spans="1:15" ht="18.75" x14ac:dyDescent="0.3">
      <c r="A26" s="156" t="s">
        <v>69</v>
      </c>
      <c r="B26" s="109"/>
      <c r="C26" s="103"/>
      <c r="D26" s="110"/>
      <c r="E26" s="110"/>
      <c r="F26" s="110"/>
      <c r="G26" s="111"/>
      <c r="I26" s="156" t="s">
        <v>69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40</v>
      </c>
      <c r="B27" s="99">
        <v>1770.3389999999999</v>
      </c>
      <c r="C27" s="27">
        <v>1989.4849999999999</v>
      </c>
      <c r="D27" s="28">
        <v>-11.015212479611556</v>
      </c>
      <c r="E27" s="29">
        <v>0.11323455105265808</v>
      </c>
      <c r="F27" s="30">
        <v>0.1261687371463629</v>
      </c>
      <c r="G27" s="28">
        <v>-10.251498418899471</v>
      </c>
      <c r="I27" s="46" t="s">
        <v>40</v>
      </c>
      <c r="J27" s="99">
        <v>1407.09</v>
      </c>
      <c r="K27" s="27" t="s">
        <v>68</v>
      </c>
      <c r="L27" s="308" t="s">
        <v>52</v>
      </c>
      <c r="M27" s="29">
        <v>0.37821436233794098</v>
      </c>
      <c r="N27" s="30">
        <v>0.32776454094609458</v>
      </c>
      <c r="O27" s="28">
        <v>15.392092520509584</v>
      </c>
    </row>
    <row r="28" spans="1:15" ht="15.75" x14ac:dyDescent="0.25">
      <c r="A28" s="46" t="s">
        <v>41</v>
      </c>
      <c r="B28" s="100">
        <v>4854.3829999999998</v>
      </c>
      <c r="C28" s="32">
        <v>4438.1509999999998</v>
      </c>
      <c r="D28" s="33">
        <v>9.3785001907325825</v>
      </c>
      <c r="E28" s="34">
        <v>0.75974385778508957</v>
      </c>
      <c r="F28" s="35">
        <v>0.74661059421950615</v>
      </c>
      <c r="G28" s="33">
        <v>1.7590513270592827</v>
      </c>
      <c r="I28" s="46" t="s">
        <v>41</v>
      </c>
      <c r="J28" s="100">
        <v>1890.6690000000001</v>
      </c>
      <c r="K28" s="32">
        <v>1824.259</v>
      </c>
      <c r="L28" s="33">
        <v>3.6403822045005718</v>
      </c>
      <c r="M28" s="34">
        <v>1.1382188575923826</v>
      </c>
      <c r="N28" s="35">
        <v>1.0665603835515225</v>
      </c>
      <c r="O28" s="33">
        <v>6.7186513905800354</v>
      </c>
    </row>
    <row r="29" spans="1:15" ht="15.75" x14ac:dyDescent="0.25">
      <c r="A29" s="46" t="s">
        <v>42</v>
      </c>
      <c r="B29" s="101">
        <v>3742.0239999999999</v>
      </c>
      <c r="C29" s="47">
        <v>3826.6860000000001</v>
      </c>
      <c r="D29" s="33">
        <v>-2.2124104251041308</v>
      </c>
      <c r="E29" s="34">
        <v>6.7769359836605744E-2</v>
      </c>
      <c r="F29" s="35">
        <v>7.2211041927966041E-2</v>
      </c>
      <c r="G29" s="33">
        <v>-6.1509735530351248</v>
      </c>
      <c r="I29" s="46" t="s">
        <v>42</v>
      </c>
      <c r="J29" s="101">
        <v>1028.4269999999999</v>
      </c>
      <c r="K29" s="390" t="s">
        <v>68</v>
      </c>
      <c r="L29" s="89" t="s">
        <v>52</v>
      </c>
      <c r="M29" s="34">
        <v>2.0075397676770773E-2</v>
      </c>
      <c r="N29" s="391">
        <v>3.4961551034250081E-3</v>
      </c>
      <c r="O29" s="89">
        <v>474.21358843902294</v>
      </c>
    </row>
    <row r="30" spans="1:15" ht="16.5" thickBot="1" x14ac:dyDescent="0.3">
      <c r="A30" s="155" t="s">
        <v>43</v>
      </c>
      <c r="B30" s="102" t="s">
        <v>68</v>
      </c>
      <c r="C30" s="36" t="s">
        <v>68</v>
      </c>
      <c r="D30" s="160" t="s">
        <v>52</v>
      </c>
      <c r="E30" s="38">
        <v>0.25601758160495497</v>
      </c>
      <c r="F30" s="39">
        <v>0.27337037301301437</v>
      </c>
      <c r="G30" s="37">
        <v>-6.3477220361524989</v>
      </c>
      <c r="I30" s="155" t="s">
        <v>43</v>
      </c>
      <c r="J30" s="102" t="s">
        <v>68</v>
      </c>
      <c r="K30" s="36">
        <v>602.12099999999998</v>
      </c>
      <c r="L30" s="160" t="s">
        <v>52</v>
      </c>
      <c r="M30" s="38">
        <v>0.31696652057089725</v>
      </c>
      <c r="N30" s="39">
        <v>0.77789451051206437</v>
      </c>
      <c r="O30" s="37">
        <v>-59.253277110511057</v>
      </c>
    </row>
    <row r="32" spans="1:15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>
      <selection activeCell="K15" sqref="K15"/>
    </sheetView>
  </sheetViews>
  <sheetFormatPr defaultRowHeight="12.75" x14ac:dyDescent="0.2"/>
  <cols>
    <col min="1" max="16384" width="9.140625" style="159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H19" sqref="H19"/>
    </sheetView>
  </sheetViews>
  <sheetFormatPr defaultRowHeight="12.75" x14ac:dyDescent="0.2"/>
  <cols>
    <col min="1" max="1" width="49.57031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58</v>
      </c>
      <c r="F1" s="68" t="str">
        <f xml:space="preserve"> (Bydło_PL!G1)</f>
        <v>październik - listopad 2016r.</v>
      </c>
    </row>
    <row r="2" spans="1:7" ht="13.5" thickBot="1" x14ac:dyDescent="0.25"/>
    <row r="3" spans="1:7" s="114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4" customFormat="1" ht="21" thickBot="1" x14ac:dyDescent="0.25">
      <c r="A4" s="398" t="s">
        <v>14</v>
      </c>
      <c r="B4" s="142">
        <v>2016</v>
      </c>
      <c r="C4" s="143"/>
      <c r="D4" s="144"/>
      <c r="E4" s="145"/>
      <c r="F4" s="143"/>
      <c r="G4" s="144"/>
    </row>
    <row r="5" spans="1:7" s="114" customFormat="1" ht="15.75" x14ac:dyDescent="0.2">
      <c r="A5" s="399"/>
      <c r="B5" s="71" t="s">
        <v>15</v>
      </c>
      <c r="C5" s="19"/>
      <c r="D5" s="20"/>
      <c r="E5" s="161" t="s">
        <v>16</v>
      </c>
      <c r="F5" s="22"/>
      <c r="G5" s="20"/>
    </row>
    <row r="6" spans="1:7" s="114" customFormat="1" ht="26.25" thickBot="1" x14ac:dyDescent="0.25">
      <c r="A6" s="400"/>
      <c r="B6" s="305" t="s">
        <v>156</v>
      </c>
      <c r="C6" s="306" t="s">
        <v>151</v>
      </c>
      <c r="D6" s="23" t="s">
        <v>17</v>
      </c>
      <c r="E6" s="305" t="s">
        <v>156</v>
      </c>
      <c r="F6" s="306" t="s">
        <v>151</v>
      </c>
      <c r="G6" s="23" t="s">
        <v>17</v>
      </c>
    </row>
    <row r="7" spans="1:7" s="114" customFormat="1" ht="16.5" thickBot="1" x14ac:dyDescent="0.3">
      <c r="A7" s="146" t="s">
        <v>60</v>
      </c>
      <c r="B7" s="147">
        <v>1281.894</v>
      </c>
      <c r="C7" s="118">
        <v>1300.616</v>
      </c>
      <c r="D7" s="95">
        <v>-1.4394717579977472</v>
      </c>
      <c r="E7" s="96">
        <v>100</v>
      </c>
      <c r="F7" s="97">
        <v>100</v>
      </c>
      <c r="G7" s="98" t="s">
        <v>52</v>
      </c>
    </row>
    <row r="8" spans="1:7" s="114" customFormat="1" ht="15.75" x14ac:dyDescent="0.25">
      <c r="A8" s="134" t="s">
        <v>18</v>
      </c>
      <c r="B8" s="135">
        <v>1217.5070000000001</v>
      </c>
      <c r="C8" s="72">
        <v>1235.067</v>
      </c>
      <c r="D8" s="73">
        <v>-1.4217852148911716</v>
      </c>
      <c r="E8" s="119">
        <v>96.027759708643288</v>
      </c>
      <c r="F8" s="120">
        <v>96.631294753678716</v>
      </c>
      <c r="G8" s="73">
        <v>-0.62457514056278574</v>
      </c>
    </row>
    <row r="9" spans="1:7" s="114" customFormat="1" ht="15.75" x14ac:dyDescent="0.25">
      <c r="A9" s="136" t="s">
        <v>19</v>
      </c>
      <c r="B9" s="137">
        <v>1536.385</v>
      </c>
      <c r="C9" s="27">
        <v>1653.942</v>
      </c>
      <c r="D9" s="317">
        <v>-7.1076857592346059</v>
      </c>
      <c r="E9" s="34">
        <v>2.0856647326982589</v>
      </c>
      <c r="F9" s="35">
        <v>1.6679372619427233</v>
      </c>
      <c r="G9" s="33">
        <v>25.044555349101632</v>
      </c>
    </row>
    <row r="10" spans="1:7" s="114" customFormat="1" ht="15.75" x14ac:dyDescent="0.25">
      <c r="A10" s="136" t="s">
        <v>61</v>
      </c>
      <c r="B10" s="137">
        <v>4641.5569999999998</v>
      </c>
      <c r="C10" s="27">
        <v>4920.7070000000003</v>
      </c>
      <c r="D10" s="33">
        <v>-5.6729652873052698</v>
      </c>
      <c r="E10" s="34">
        <v>0.45073804249934851</v>
      </c>
      <c r="F10" s="35">
        <v>0.44175215575657772</v>
      </c>
      <c r="G10" s="33">
        <v>2.0341466647470883</v>
      </c>
    </row>
    <row r="11" spans="1:7" s="114" customFormat="1" ht="16.5" thickBot="1" x14ac:dyDescent="0.3">
      <c r="A11" s="139" t="s">
        <v>69</v>
      </c>
      <c r="B11" s="140">
        <v>4163.7560000000003</v>
      </c>
      <c r="C11" s="40">
        <v>4593.299</v>
      </c>
      <c r="D11" s="37">
        <v>-9.3515140207506562</v>
      </c>
      <c r="E11" s="38">
        <v>1.4358375161590975</v>
      </c>
      <c r="F11" s="39">
        <v>1.2590158286219815</v>
      </c>
      <c r="G11" s="37">
        <v>14.044437211774452</v>
      </c>
    </row>
    <row r="12" spans="1:7" s="114" customFormat="1" ht="15.75" x14ac:dyDescent="0.25">
      <c r="A12" s="148" t="s">
        <v>23</v>
      </c>
      <c r="B12" s="137">
        <v>1340.2719999999999</v>
      </c>
      <c r="C12" s="27">
        <v>1360.731</v>
      </c>
      <c r="D12" s="28">
        <v>-1.5035300878718909</v>
      </c>
      <c r="E12" s="29">
        <v>65.507531727429196</v>
      </c>
      <c r="F12" s="30">
        <v>65.906667014537177</v>
      </c>
      <c r="G12" s="28">
        <v>-0.60560684554104827</v>
      </c>
    </row>
    <row r="13" spans="1:7" s="114" customFormat="1" ht="15.75" x14ac:dyDescent="0.25">
      <c r="A13" s="136" t="s">
        <v>24</v>
      </c>
      <c r="B13" s="137">
        <v>1368.5409999999999</v>
      </c>
      <c r="C13" s="27">
        <v>1355.1089999999999</v>
      </c>
      <c r="D13" s="33">
        <v>0.99121177706000163</v>
      </c>
      <c r="E13" s="34">
        <v>12.259565059815921</v>
      </c>
      <c r="F13" s="35">
        <v>13.706190300863536</v>
      </c>
      <c r="G13" s="33">
        <v>-10.554539294237527</v>
      </c>
    </row>
    <row r="14" spans="1:7" s="114" customFormat="1" ht="16.5" thickBot="1" x14ac:dyDescent="0.3">
      <c r="A14" s="139" t="s">
        <v>47</v>
      </c>
      <c r="B14" s="140">
        <v>1055.3209999999999</v>
      </c>
      <c r="C14" s="40">
        <v>1060.412</v>
      </c>
      <c r="D14" s="37">
        <v>-0.48009641535555253</v>
      </c>
      <c r="E14" s="38">
        <v>21.929892653685439</v>
      </c>
      <c r="F14" s="39">
        <v>20.171857952141909</v>
      </c>
      <c r="G14" s="37">
        <v>8.7152839649897285</v>
      </c>
    </row>
    <row r="15" spans="1:7" s="114" customFormat="1" ht="16.5" thickBot="1" x14ac:dyDescent="0.3">
      <c r="A15" s="149" t="s">
        <v>48</v>
      </c>
      <c r="B15" s="140">
        <v>1553.4839999999999</v>
      </c>
      <c r="C15" s="40">
        <v>1934.52</v>
      </c>
      <c r="D15" s="121">
        <v>-19.696668941132685</v>
      </c>
      <c r="E15" s="122">
        <v>0.30301055906944296</v>
      </c>
      <c r="F15" s="123">
        <v>0.21528473245737623</v>
      </c>
      <c r="G15" s="41">
        <v>40.748744980991809</v>
      </c>
    </row>
    <row r="16" spans="1:7" s="114" customFormat="1" ht="16.5" thickBot="1" x14ac:dyDescent="0.3">
      <c r="A16" s="116"/>
      <c r="B16" s="117"/>
      <c r="C16" s="88"/>
      <c r="D16" s="115"/>
      <c r="E16" s="115"/>
      <c r="F16" s="115"/>
      <c r="G16" s="115"/>
    </row>
    <row r="17" spans="1:7" s="114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4" customFormat="1" ht="21" thickBot="1" x14ac:dyDescent="0.25">
      <c r="A18" s="141"/>
      <c r="B18" s="142">
        <v>2016</v>
      </c>
      <c r="C18" s="143"/>
      <c r="D18" s="144"/>
      <c r="E18" s="145"/>
      <c r="F18" s="143"/>
      <c r="G18" s="144"/>
    </row>
    <row r="19" spans="1:7" s="114" customFormat="1" ht="15.75" x14ac:dyDescent="0.2">
      <c r="A19" s="150" t="s">
        <v>14</v>
      </c>
      <c r="B19" s="151" t="s">
        <v>15</v>
      </c>
      <c r="C19" s="19"/>
      <c r="D19" s="20"/>
      <c r="E19" s="162" t="s">
        <v>16</v>
      </c>
      <c r="F19" s="22"/>
      <c r="G19" s="20"/>
    </row>
    <row r="20" spans="1:7" s="114" customFormat="1" ht="26.25" thickBot="1" x14ac:dyDescent="0.25">
      <c r="A20" s="153"/>
      <c r="B20" s="345" t="s">
        <v>156</v>
      </c>
      <c r="C20" s="346" t="s">
        <v>151</v>
      </c>
      <c r="D20" s="347" t="s">
        <v>17</v>
      </c>
      <c r="E20" s="348" t="s">
        <v>156</v>
      </c>
      <c r="F20" s="346" t="s">
        <v>151</v>
      </c>
      <c r="G20" s="347" t="s">
        <v>17</v>
      </c>
    </row>
    <row r="21" spans="1:7" s="114" customFormat="1" ht="15.75" x14ac:dyDescent="0.25">
      <c r="A21" s="26" t="s">
        <v>25</v>
      </c>
      <c r="B21" s="124">
        <v>1282.4829999999999</v>
      </c>
      <c r="C21" s="125">
        <v>1299.7560000000001</v>
      </c>
      <c r="D21" s="90">
        <v>-1.3289417398342562</v>
      </c>
      <c r="E21" s="81">
        <v>63.649261731513576</v>
      </c>
      <c r="F21" s="76">
        <v>64.299032326611297</v>
      </c>
      <c r="G21" s="90">
        <v>-1.0105449049328874</v>
      </c>
    </row>
    <row r="22" spans="1:7" s="114" customFormat="1" ht="15.75" x14ac:dyDescent="0.25">
      <c r="A22" s="126" t="s">
        <v>62</v>
      </c>
      <c r="B22" s="127">
        <v>1443.9870000000001</v>
      </c>
      <c r="C22" s="86">
        <v>1456.9090000000001</v>
      </c>
      <c r="D22" s="28">
        <v>-0.88694626774905116</v>
      </c>
      <c r="E22" s="82">
        <v>9.8909318272392461</v>
      </c>
      <c r="F22" s="30">
        <v>10.412179796839016</v>
      </c>
      <c r="G22" s="28">
        <v>-5.0061368490583815</v>
      </c>
    </row>
    <row r="23" spans="1:7" s="114" customFormat="1" ht="16.5" thickBot="1" x14ac:dyDescent="0.3">
      <c r="A23" s="126" t="s">
        <v>44</v>
      </c>
      <c r="B23" s="128">
        <v>1252.7670000000001</v>
      </c>
      <c r="C23" s="87">
        <v>1269.3910000000001</v>
      </c>
      <c r="D23" s="33">
        <v>-1.3096043693393149</v>
      </c>
      <c r="E23" s="83">
        <v>53.758329904274326</v>
      </c>
      <c r="F23" s="35">
        <v>53.886852529772291</v>
      </c>
      <c r="G23" s="33">
        <v>-0.238504606345224</v>
      </c>
    </row>
    <row r="24" spans="1:7" s="114" customFormat="1" ht="15.75" x14ac:dyDescent="0.25">
      <c r="A24" s="26" t="s">
        <v>26</v>
      </c>
      <c r="B24" s="124">
        <v>1588.5150000000001</v>
      </c>
      <c r="C24" s="125">
        <v>1753.6320000000001</v>
      </c>
      <c r="D24" s="90">
        <v>-9.4157154978923714</v>
      </c>
      <c r="E24" s="81">
        <v>0.87283018026445003</v>
      </c>
      <c r="F24" s="76">
        <v>0.69637955535240681</v>
      </c>
      <c r="G24" s="90">
        <v>25.338283347900614</v>
      </c>
    </row>
    <row r="25" spans="1:7" s="114" customFormat="1" ht="15.75" x14ac:dyDescent="0.25">
      <c r="A25" s="126" t="s">
        <v>62</v>
      </c>
      <c r="B25" s="127">
        <v>1149.44</v>
      </c>
      <c r="C25" s="86">
        <v>1234.4359999999999</v>
      </c>
      <c r="D25" s="28">
        <v>-6.8854116373793266</v>
      </c>
      <c r="E25" s="82">
        <v>0.13155987746925943</v>
      </c>
      <c r="F25" s="30">
        <v>5.993592841547514E-2</v>
      </c>
      <c r="G25" s="28">
        <v>119.50085857899444</v>
      </c>
    </row>
    <row r="26" spans="1:7" s="114" customFormat="1" ht="16.5" thickBot="1" x14ac:dyDescent="0.3">
      <c r="A26" s="126" t="s">
        <v>44</v>
      </c>
      <c r="B26" s="128">
        <v>1635.0840000000001</v>
      </c>
      <c r="C26" s="87">
        <v>1795.4110000000001</v>
      </c>
      <c r="D26" s="33">
        <v>-8.9298216397248318</v>
      </c>
      <c r="E26" s="83">
        <v>0.7165941470489231</v>
      </c>
      <c r="F26" s="35">
        <v>0.57430251120886089</v>
      </c>
      <c r="G26" s="33">
        <v>24.776425849253155</v>
      </c>
    </row>
    <row r="27" spans="1:7" s="114" customFormat="1" ht="15.75" x14ac:dyDescent="0.25">
      <c r="A27" s="26" t="s">
        <v>63</v>
      </c>
      <c r="B27" s="124">
        <v>5265.5020000000004</v>
      </c>
      <c r="C27" s="125">
        <v>5641.6450000000004</v>
      </c>
      <c r="D27" s="90">
        <v>-6.6672575108855661</v>
      </c>
      <c r="E27" s="81">
        <v>0.14356986566265961</v>
      </c>
      <c r="F27" s="76">
        <v>0.13181175054517277</v>
      </c>
      <c r="G27" s="90">
        <v>8.9203846158292652</v>
      </c>
    </row>
    <row r="28" spans="1:7" s="114" customFormat="1" ht="15.75" x14ac:dyDescent="0.25">
      <c r="A28" s="126" t="s">
        <v>62</v>
      </c>
      <c r="B28" s="127" t="s">
        <v>68</v>
      </c>
      <c r="C28" s="86" t="s">
        <v>68</v>
      </c>
      <c r="D28" s="308" t="s">
        <v>52</v>
      </c>
      <c r="E28" s="82">
        <v>1.0890943725595267E-3</v>
      </c>
      <c r="F28" s="30">
        <v>6.5172584069843748E-3</v>
      </c>
      <c r="G28" s="28">
        <v>-83.289071806752773</v>
      </c>
    </row>
    <row r="29" spans="1:7" s="114" customFormat="1" ht="16.5" thickBot="1" x14ac:dyDescent="0.3">
      <c r="A29" s="126" t="s">
        <v>44</v>
      </c>
      <c r="B29" s="128">
        <v>5280.4750000000004</v>
      </c>
      <c r="C29" s="87">
        <v>5749.9260000000004</v>
      </c>
      <c r="D29" s="33">
        <v>-8.1644702905741742</v>
      </c>
      <c r="E29" s="83">
        <v>0.1424208710996093</v>
      </c>
      <c r="F29" s="35">
        <v>0.12497566987612638</v>
      </c>
      <c r="G29" s="33">
        <v>13.95887794862335</v>
      </c>
    </row>
    <row r="30" spans="1:7" s="114" customFormat="1" ht="15.75" x14ac:dyDescent="0.25">
      <c r="A30" s="26" t="s">
        <v>149</v>
      </c>
      <c r="B30" s="124">
        <v>4782.6329999999998</v>
      </c>
      <c r="C30" s="125">
        <v>5315.7790000000005</v>
      </c>
      <c r="D30" s="90">
        <v>-10.029498969012831</v>
      </c>
      <c r="E30" s="81">
        <v>0.84186994998851417</v>
      </c>
      <c r="F30" s="76">
        <v>0.77944338202829722</v>
      </c>
      <c r="G30" s="90">
        <v>8.0091215602816668</v>
      </c>
    </row>
    <row r="31" spans="1:7" s="114" customFormat="1" ht="15.75" x14ac:dyDescent="0.25">
      <c r="A31" s="126" t="s">
        <v>62</v>
      </c>
      <c r="B31" s="127">
        <v>3769.4450000000002</v>
      </c>
      <c r="C31" s="86" t="s">
        <v>68</v>
      </c>
      <c r="D31" s="308" t="s">
        <v>52</v>
      </c>
      <c r="E31" s="82">
        <v>9.326459659413508E-2</v>
      </c>
      <c r="F31" s="30">
        <v>9.2413289510859156E-2</v>
      </c>
      <c r="G31" s="28">
        <v>0.92119552045151398</v>
      </c>
    </row>
    <row r="32" spans="1:7" s="114" customFormat="1" ht="16.5" thickBot="1" x14ac:dyDescent="0.3">
      <c r="A32" s="126" t="s">
        <v>44</v>
      </c>
      <c r="B32" s="128">
        <v>5288.0519999999997</v>
      </c>
      <c r="C32" s="87">
        <v>5547.4409999999998</v>
      </c>
      <c r="D32" s="33">
        <v>-4.675831613170832</v>
      </c>
      <c r="E32" s="83">
        <v>0.67633849630319165</v>
      </c>
      <c r="F32" s="35">
        <v>0.66723654374775465</v>
      </c>
      <c r="G32" s="33">
        <v>1.3641268064115424</v>
      </c>
    </row>
    <row r="33" spans="1:7" s="114" customFormat="1" ht="15.75" x14ac:dyDescent="0.25">
      <c r="A33" s="26" t="s">
        <v>27</v>
      </c>
      <c r="B33" s="124">
        <v>1317.5619999999999</v>
      </c>
      <c r="C33" s="75">
        <v>1314.2539999999999</v>
      </c>
      <c r="D33" s="90">
        <v>0.25170172584599271</v>
      </c>
      <c r="E33" s="81">
        <v>11.770289412943555</v>
      </c>
      <c r="F33" s="76">
        <v>13.236179865279526</v>
      </c>
      <c r="G33" s="90">
        <v>-11.074875585373544</v>
      </c>
    </row>
    <row r="34" spans="1:7" s="114" customFormat="1" ht="15.75" x14ac:dyDescent="0.25">
      <c r="A34" s="126" t="s">
        <v>62</v>
      </c>
      <c r="B34" s="127">
        <v>1555.377</v>
      </c>
      <c r="C34" s="87">
        <v>1530.279</v>
      </c>
      <c r="D34" s="28">
        <v>1.6400930810656067</v>
      </c>
      <c r="E34" s="82">
        <v>1.2499808387458826</v>
      </c>
      <c r="F34" s="30">
        <v>1.202650709541601</v>
      </c>
      <c r="G34" s="28">
        <v>3.9354842456561485</v>
      </c>
    </row>
    <row r="35" spans="1:7" s="114" customFormat="1" ht="16.5" thickBot="1" x14ac:dyDescent="0.3">
      <c r="A35" s="126" t="s">
        <v>44</v>
      </c>
      <c r="B35" s="128">
        <v>1289.9169999999999</v>
      </c>
      <c r="C35" s="87">
        <v>1299.529</v>
      </c>
      <c r="D35" s="33">
        <v>-0.73965259721022614</v>
      </c>
      <c r="E35" s="83">
        <v>9.1428519618796287</v>
      </c>
      <c r="F35" s="35">
        <v>10.526307539248482</v>
      </c>
      <c r="G35" s="33">
        <v>-13.142838285984789</v>
      </c>
    </row>
    <row r="36" spans="1:7" s="114" customFormat="1" ht="15.75" x14ac:dyDescent="0.25">
      <c r="A36" s="26" t="s">
        <v>28</v>
      </c>
      <c r="B36" s="124">
        <v>1198.1780000000001</v>
      </c>
      <c r="C36" s="75">
        <v>1494.8209999999999</v>
      </c>
      <c r="D36" s="90">
        <v>-19.844717193563632</v>
      </c>
      <c r="E36" s="81">
        <v>0.29246812554306673</v>
      </c>
      <c r="F36" s="76">
        <v>0.27696089905327326</v>
      </c>
      <c r="G36" s="90">
        <v>5.599067067879016</v>
      </c>
    </row>
    <row r="37" spans="1:7" s="114" customFormat="1" ht="15.75" x14ac:dyDescent="0.25">
      <c r="A37" s="126" t="s">
        <v>62</v>
      </c>
      <c r="B37" s="127" t="s">
        <v>52</v>
      </c>
      <c r="C37" s="87" t="s">
        <v>52</v>
      </c>
      <c r="D37" s="308" t="s">
        <v>52</v>
      </c>
      <c r="E37" s="82" t="s">
        <v>52</v>
      </c>
      <c r="F37" s="30" t="s">
        <v>52</v>
      </c>
      <c r="G37" s="28" t="s">
        <v>52</v>
      </c>
    </row>
    <row r="38" spans="1:7" s="114" customFormat="1" ht="16.5" thickBot="1" x14ac:dyDescent="0.3">
      <c r="A38" s="126" t="s">
        <v>44</v>
      </c>
      <c r="B38" s="128">
        <v>1198.1780000000001</v>
      </c>
      <c r="C38" s="87">
        <v>1492.8119999999999</v>
      </c>
      <c r="D38" s="33">
        <v>-19.73684563093007</v>
      </c>
      <c r="E38" s="83">
        <v>0.29246812554306673</v>
      </c>
      <c r="F38" s="35">
        <v>0.27619041191995669</v>
      </c>
      <c r="G38" s="33">
        <v>5.8936563039804266</v>
      </c>
    </row>
    <row r="39" spans="1:7" s="114" customFormat="1" ht="15.75" x14ac:dyDescent="0.25">
      <c r="A39" s="26" t="s">
        <v>64</v>
      </c>
      <c r="B39" s="124">
        <v>4857.8789999999999</v>
      </c>
      <c r="C39" s="75">
        <v>4878.1170000000002</v>
      </c>
      <c r="D39" s="90">
        <v>-0.41487319799833178</v>
      </c>
      <c r="E39" s="81">
        <v>7.3415851654237682E-2</v>
      </c>
      <c r="F39" s="76">
        <v>5.7932661868852146E-2</v>
      </c>
      <c r="G39" s="90">
        <v>26.726183962401645</v>
      </c>
    </row>
    <row r="40" spans="1:7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</row>
    <row r="41" spans="1:7" s="114" customFormat="1" ht="16.5" thickBot="1" x14ac:dyDescent="0.3">
      <c r="A41" s="126" t="s">
        <v>44</v>
      </c>
      <c r="B41" s="128">
        <v>4857.8789999999999</v>
      </c>
      <c r="C41" s="87">
        <v>4878.1170000000002</v>
      </c>
      <c r="D41" s="33">
        <v>-0.41487319799833178</v>
      </c>
      <c r="E41" s="83">
        <v>7.3415851654237682E-2</v>
      </c>
      <c r="F41" s="35">
        <v>5.7932661868852146E-2</v>
      </c>
      <c r="G41" s="33">
        <v>26.726183962401645</v>
      </c>
    </row>
    <row r="42" spans="1:7" s="114" customFormat="1" ht="15.75" x14ac:dyDescent="0.25">
      <c r="A42" s="26" t="s">
        <v>150</v>
      </c>
      <c r="B42" s="124">
        <v>4559.1909999999998</v>
      </c>
      <c r="C42" s="75">
        <v>3560.4229999999998</v>
      </c>
      <c r="D42" s="90">
        <v>28.05194776013974</v>
      </c>
      <c r="E42" s="81">
        <v>0.12339166967506297</v>
      </c>
      <c r="F42" s="76">
        <v>0.13511687466188235</v>
      </c>
      <c r="G42" s="90">
        <v>-8.6778243029678084</v>
      </c>
    </row>
    <row r="43" spans="1:7" s="114" customFormat="1" ht="15.75" x14ac:dyDescent="0.25">
      <c r="A43" s="126" t="s">
        <v>62</v>
      </c>
      <c r="B43" s="127">
        <v>4623.0360000000001</v>
      </c>
      <c r="C43" s="87" t="s">
        <v>68</v>
      </c>
      <c r="D43" s="308" t="s">
        <v>52</v>
      </c>
      <c r="E43" s="82">
        <v>2.5400403504019564E-2</v>
      </c>
      <c r="F43" s="30">
        <v>3.1767981562296037E-2</v>
      </c>
      <c r="G43" s="28">
        <v>-20.044012068534627</v>
      </c>
    </row>
    <row r="44" spans="1:7" s="114" customFormat="1" ht="16.5" thickBot="1" x14ac:dyDescent="0.3">
      <c r="A44" s="126" t="s">
        <v>44</v>
      </c>
      <c r="B44" s="129">
        <v>4542.6419999999998</v>
      </c>
      <c r="C44" s="309">
        <v>3478.1149999999998</v>
      </c>
      <c r="D44" s="37">
        <v>30.60643480735974</v>
      </c>
      <c r="E44" s="83">
        <v>9.7991266171043423E-2</v>
      </c>
      <c r="F44" s="35">
        <v>0.10334889309958631</v>
      </c>
      <c r="G44" s="33">
        <v>-5.1840196521314574</v>
      </c>
    </row>
    <row r="45" spans="1:7" s="114" customFormat="1" ht="16.5" customHeight="1" thickBot="1" x14ac:dyDescent="0.3">
      <c r="A45" s="112" t="s">
        <v>49</v>
      </c>
      <c r="B45" s="310"/>
      <c r="C45" s="311"/>
      <c r="D45" s="132"/>
      <c r="E45" s="132"/>
      <c r="F45" s="132"/>
      <c r="G45" s="133"/>
    </row>
    <row r="46" spans="1:7" s="114" customFormat="1" ht="15.75" x14ac:dyDescent="0.25">
      <c r="A46" s="134" t="s">
        <v>18</v>
      </c>
      <c r="B46" s="312">
        <v>944.30700000000002</v>
      </c>
      <c r="C46" s="313">
        <v>950.21199999999999</v>
      </c>
      <c r="D46" s="73">
        <v>-0.62144026806649177</v>
      </c>
      <c r="E46" s="119">
        <v>13.550520351593425</v>
      </c>
      <c r="F46" s="120">
        <v>12.257754195793957</v>
      </c>
      <c r="G46" s="73">
        <v>10.546517209841415</v>
      </c>
    </row>
    <row r="47" spans="1:7" s="114" customFormat="1" ht="15.75" x14ac:dyDescent="0.25">
      <c r="A47" s="136" t="s">
        <v>19</v>
      </c>
      <c r="B47" s="314">
        <v>1768.038</v>
      </c>
      <c r="C47" s="87">
        <v>1648.7550000000001</v>
      </c>
      <c r="D47" s="317">
        <v>7.2347316611625061</v>
      </c>
      <c r="E47" s="34">
        <v>0.49044642332286886</v>
      </c>
      <c r="F47" s="35">
        <v>0.47489372989792422</v>
      </c>
      <c r="G47" s="33">
        <v>3.274983948153539</v>
      </c>
    </row>
    <row r="48" spans="1:7" s="114" customFormat="1" ht="15.75" x14ac:dyDescent="0.25">
      <c r="A48" s="138" t="s">
        <v>61</v>
      </c>
      <c r="B48" s="314">
        <v>4503.2129999999997</v>
      </c>
      <c r="C48" s="87">
        <v>4577.2190000000001</v>
      </c>
      <c r="D48" s="33">
        <v>-1.6168332780231907</v>
      </c>
      <c r="E48" s="34">
        <v>0.15683503512043465</v>
      </c>
      <c r="F48" s="35">
        <v>0.21313799589282534</v>
      </c>
      <c r="G48" s="33">
        <v>-26.416200704402868</v>
      </c>
    </row>
    <row r="49" spans="1:7" s="114" customFormat="1" ht="16.5" thickBot="1" x14ac:dyDescent="0.3">
      <c r="A49" s="139" t="s">
        <v>69</v>
      </c>
      <c r="B49" s="315">
        <v>3166.473</v>
      </c>
      <c r="C49" s="309">
        <v>4001.0039999999999</v>
      </c>
      <c r="D49" s="37">
        <v>-20.858039632052357</v>
      </c>
      <c r="E49" s="38">
        <v>0.32856071304968937</v>
      </c>
      <c r="F49" s="39">
        <v>0.1782428993101377</v>
      </c>
      <c r="G49" s="37">
        <v>84.333128736872055</v>
      </c>
    </row>
    <row r="50" spans="1:7" s="114" customFormat="1" ht="16.5" thickBot="1" x14ac:dyDescent="0.3">
      <c r="A50" s="112" t="s">
        <v>50</v>
      </c>
      <c r="B50" s="310"/>
      <c r="C50" s="311"/>
      <c r="D50" s="132"/>
      <c r="E50" s="132"/>
      <c r="F50" s="132"/>
      <c r="G50" s="133"/>
    </row>
    <row r="51" spans="1:7" s="114" customFormat="1" ht="15.75" x14ac:dyDescent="0.25">
      <c r="A51" s="134" t="s">
        <v>18</v>
      </c>
      <c r="B51" s="312">
        <v>964.875</v>
      </c>
      <c r="C51" s="313">
        <v>962.654</v>
      </c>
      <c r="D51" s="73">
        <v>0.23071633214010473</v>
      </c>
      <c r="E51" s="119">
        <v>4.4090869351340567</v>
      </c>
      <c r="F51" s="120">
        <v>4.3230385802036988</v>
      </c>
      <c r="G51" s="73">
        <v>1.990460027916368</v>
      </c>
    </row>
    <row r="52" spans="1:7" s="114" customFormat="1" ht="15.75" x14ac:dyDescent="0.25">
      <c r="A52" s="136" t="s">
        <v>19</v>
      </c>
      <c r="B52" s="314">
        <v>1195.694</v>
      </c>
      <c r="C52" s="87">
        <v>1141.7439999999999</v>
      </c>
      <c r="D52" s="317">
        <v>4.7252273714598054</v>
      </c>
      <c r="E52" s="34">
        <v>0.38834927136727598</v>
      </c>
      <c r="F52" s="35">
        <v>0.17962446244573976</v>
      </c>
      <c r="G52" s="33">
        <v>116.20065890779603</v>
      </c>
    </row>
    <row r="53" spans="1:7" s="114" customFormat="1" ht="15.75" x14ac:dyDescent="0.25">
      <c r="A53" s="138" t="s">
        <v>61</v>
      </c>
      <c r="B53" s="314">
        <v>3461.1109999999999</v>
      </c>
      <c r="C53" s="87">
        <v>4865.0370000000003</v>
      </c>
      <c r="D53" s="89">
        <v>-28.857457815839844</v>
      </c>
      <c r="E53" s="34">
        <v>6.1659077902457608E-2</v>
      </c>
      <c r="F53" s="35">
        <v>2.3452034226845123E-2</v>
      </c>
      <c r="G53" s="33">
        <v>162.91569126177365</v>
      </c>
    </row>
    <row r="54" spans="1:7" s="114" customFormat="1" ht="16.5" thickBot="1" x14ac:dyDescent="0.3">
      <c r="A54" s="139" t="s">
        <v>69</v>
      </c>
      <c r="B54" s="315">
        <v>2327.2020000000002</v>
      </c>
      <c r="C54" s="309">
        <v>2395.5360000000001</v>
      </c>
      <c r="D54" s="37">
        <v>-2.8525557537018784</v>
      </c>
      <c r="E54" s="38">
        <v>9.3128459797565136E-2</v>
      </c>
      <c r="F54" s="39">
        <v>0.11750991523950753</v>
      </c>
      <c r="G54" s="37">
        <v>-20.748423988093563</v>
      </c>
    </row>
    <row r="55" spans="1:7" s="114" customFormat="1" ht="16.5" thickBot="1" x14ac:dyDescent="0.3">
      <c r="A55" s="112" t="s">
        <v>51</v>
      </c>
      <c r="B55" s="310"/>
      <c r="C55" s="311"/>
      <c r="D55" s="132"/>
      <c r="E55" s="132"/>
      <c r="F55" s="132"/>
      <c r="G55" s="133"/>
    </row>
    <row r="56" spans="1:7" s="114" customFormat="1" ht="15.75" x14ac:dyDescent="0.25">
      <c r="A56" s="134" t="s">
        <v>18</v>
      </c>
      <c r="B56" s="312">
        <v>1026.2159999999999</v>
      </c>
      <c r="C56" s="313">
        <v>1014.726</v>
      </c>
      <c r="D56" s="73">
        <v>1.1323253765055685</v>
      </c>
      <c r="E56" s="119">
        <v>2.41944493052844</v>
      </c>
      <c r="F56" s="120">
        <v>2.3742454739061776</v>
      </c>
      <c r="G56" s="73">
        <v>1.9037398246736035</v>
      </c>
    </row>
    <row r="57" spans="1:7" s="114" customFormat="1" ht="15.75" x14ac:dyDescent="0.25">
      <c r="A57" s="136" t="s">
        <v>19</v>
      </c>
      <c r="B57" s="314">
        <v>2909.6750000000002</v>
      </c>
      <c r="C57" s="87">
        <v>2922.7289999999998</v>
      </c>
      <c r="D57" s="33">
        <v>-0.44663737212720145</v>
      </c>
      <c r="E57" s="34">
        <v>2.5204366516958843E-2</v>
      </c>
      <c r="F57" s="35">
        <v>2.005126343151695E-2</v>
      </c>
      <c r="G57" s="33">
        <v>25.699642833189994</v>
      </c>
    </row>
    <row r="58" spans="1:7" s="114" customFormat="1" ht="16.5" customHeight="1" x14ac:dyDescent="0.25">
      <c r="A58" s="138" t="s">
        <v>61</v>
      </c>
      <c r="B58" s="314" t="s">
        <v>68</v>
      </c>
      <c r="C58" s="87" t="s">
        <v>68</v>
      </c>
      <c r="D58" s="89" t="s">
        <v>52</v>
      </c>
      <c r="E58" s="34">
        <v>4.1113312564122128E-3</v>
      </c>
      <c r="F58" s="35">
        <v>6.8360806690463917E-3</v>
      </c>
      <c r="G58" s="33">
        <v>-39.858356630748645</v>
      </c>
    </row>
    <row r="59" spans="1:7" s="114" customFormat="1" ht="16.5" thickBot="1" x14ac:dyDescent="0.3">
      <c r="A59" s="139" t="s">
        <v>69</v>
      </c>
      <c r="B59" s="315" t="s">
        <v>68</v>
      </c>
      <c r="C59" s="309" t="s">
        <v>68</v>
      </c>
      <c r="D59" s="160" t="s">
        <v>52</v>
      </c>
      <c r="E59" s="38">
        <v>2.5457580958578936E-3</v>
      </c>
      <c r="F59" s="39">
        <v>3.0713211245307539E-3</v>
      </c>
      <c r="G59" s="37">
        <v>-17.11195304441366</v>
      </c>
    </row>
    <row r="60" spans="1:7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7" s="114" customFormat="1" ht="15.75" x14ac:dyDescent="0.25">
      <c r="A61" s="318"/>
      <c r="B61" s="117"/>
      <c r="C61" s="88"/>
      <c r="D61" s="115"/>
      <c r="E61" s="115"/>
      <c r="F61" s="115"/>
      <c r="G61" s="115"/>
    </row>
    <row r="62" spans="1:7" ht="15.75" x14ac:dyDescent="0.2">
      <c r="A62" s="52" t="s">
        <v>22</v>
      </c>
      <c r="B62" s="84"/>
      <c r="C62" s="84"/>
      <c r="E62" s="84"/>
    </row>
    <row r="63" spans="1:7" ht="15.75" x14ac:dyDescent="0.25">
      <c r="A63" s="85" t="s">
        <v>54</v>
      </c>
    </row>
    <row r="64" spans="1:7" ht="15.75" x14ac:dyDescent="0.25">
      <c r="A64" s="85" t="s">
        <v>53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90" zoomScaleNormal="90" workbookViewId="0">
      <selection activeCell="E1" sqref="E1"/>
    </sheetView>
  </sheetViews>
  <sheetFormatPr defaultRowHeight="12.75" x14ac:dyDescent="0.2"/>
  <cols>
    <col min="1" max="1" width="47.140625" customWidth="1"/>
    <col min="2" max="2" width="12.85546875" customWidth="1"/>
    <col min="3" max="3" width="13.140625" customWidth="1"/>
    <col min="4" max="4" width="9.42578125" customWidth="1"/>
    <col min="5" max="5" width="12" customWidth="1"/>
    <col min="6" max="6" width="13.85546875" customWidth="1"/>
    <col min="7" max="7" width="9.28515625" customWidth="1"/>
    <col min="8" max="8" width="5.5703125" customWidth="1"/>
    <col min="9" max="9" width="46.5703125" customWidth="1"/>
    <col min="10" max="10" width="12.85546875" customWidth="1"/>
    <col min="11" max="11" width="13.140625" customWidth="1"/>
    <col min="12" max="12" width="9.42578125" customWidth="1"/>
    <col min="13" max="13" width="12" customWidth="1"/>
    <col min="14" max="14" width="13.85546875" customWidth="1"/>
    <col min="15" max="15" width="9.42578125" customWidth="1"/>
  </cols>
  <sheetData>
    <row r="1" spans="1:15" ht="20.25" customHeight="1" x14ac:dyDescent="0.2">
      <c r="A1" s="10" t="s">
        <v>58</v>
      </c>
      <c r="F1" s="68" t="str">
        <f xml:space="preserve"> (Bydło_PL!G1)</f>
        <v>październik - listopad 2016r.</v>
      </c>
    </row>
    <row r="2" spans="1:15" ht="13.5" thickBot="1" x14ac:dyDescent="0.25"/>
    <row r="3" spans="1:15" s="114" customFormat="1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s="114" customFormat="1" ht="21" thickBot="1" x14ac:dyDescent="0.25">
      <c r="A4" s="398" t="s">
        <v>14</v>
      </c>
      <c r="B4" s="142">
        <v>2016</v>
      </c>
      <c r="C4" s="143"/>
      <c r="D4" s="144"/>
      <c r="E4" s="145"/>
      <c r="F4" s="143"/>
      <c r="G4" s="144"/>
      <c r="I4" s="398" t="s">
        <v>14</v>
      </c>
      <c r="J4" s="142">
        <v>2016</v>
      </c>
      <c r="K4" s="143"/>
      <c r="L4" s="144"/>
      <c r="M4" s="145"/>
      <c r="N4" s="143"/>
      <c r="O4" s="144"/>
    </row>
    <row r="5" spans="1:15" s="114" customFormat="1" ht="15.75" customHeight="1" x14ac:dyDescent="0.2">
      <c r="A5" s="399"/>
      <c r="B5" s="71" t="s">
        <v>15</v>
      </c>
      <c r="C5" s="19"/>
      <c r="D5" s="20"/>
      <c r="E5" s="21" t="s">
        <v>16</v>
      </c>
      <c r="F5" s="22"/>
      <c r="G5" s="20"/>
      <c r="I5" s="399"/>
      <c r="J5" s="71" t="s">
        <v>15</v>
      </c>
      <c r="K5" s="19"/>
      <c r="L5" s="20"/>
      <c r="M5" s="21" t="s">
        <v>16</v>
      </c>
      <c r="N5" s="22"/>
      <c r="O5" s="20"/>
    </row>
    <row r="6" spans="1:15" s="114" customFormat="1" ht="26.25" thickBot="1" x14ac:dyDescent="0.25">
      <c r="A6" s="400"/>
      <c r="B6" s="305" t="s">
        <v>156</v>
      </c>
      <c r="C6" s="306" t="s">
        <v>151</v>
      </c>
      <c r="D6" s="23" t="s">
        <v>17</v>
      </c>
      <c r="E6" s="305" t="s">
        <v>156</v>
      </c>
      <c r="F6" s="306" t="s">
        <v>151</v>
      </c>
      <c r="G6" s="23" t="s">
        <v>17</v>
      </c>
      <c r="I6" s="400"/>
      <c r="J6" s="305" t="s">
        <v>156</v>
      </c>
      <c r="K6" s="306" t="s">
        <v>151</v>
      </c>
      <c r="L6" s="23" t="s">
        <v>17</v>
      </c>
      <c r="M6" s="305" t="s">
        <v>156</v>
      </c>
      <c r="N6" s="306" t="s">
        <v>151</v>
      </c>
      <c r="O6" s="23" t="s">
        <v>17</v>
      </c>
    </row>
    <row r="7" spans="1:15" s="114" customFormat="1" ht="16.5" thickBot="1" x14ac:dyDescent="0.3">
      <c r="A7" s="146" t="s">
        <v>60</v>
      </c>
      <c r="B7" s="147">
        <v>1309.6500000000001</v>
      </c>
      <c r="C7" s="118">
        <v>1327.2819999999999</v>
      </c>
      <c r="D7" s="95">
        <v>-1.3284290753585022</v>
      </c>
      <c r="E7" s="96">
        <v>100</v>
      </c>
      <c r="F7" s="97">
        <v>100</v>
      </c>
      <c r="G7" s="98" t="s">
        <v>52</v>
      </c>
      <c r="I7" s="146" t="s">
        <v>60</v>
      </c>
      <c r="J7" s="147">
        <v>1235.1099999999999</v>
      </c>
      <c r="K7" s="118">
        <v>1255.8900000000001</v>
      </c>
      <c r="L7" s="95">
        <v>-1.6546035082690522</v>
      </c>
      <c r="M7" s="96">
        <v>100</v>
      </c>
      <c r="N7" s="97">
        <v>100</v>
      </c>
      <c r="O7" s="98" t="s">
        <v>52</v>
      </c>
    </row>
    <row r="8" spans="1:15" s="114" customFormat="1" ht="15.75" x14ac:dyDescent="0.25">
      <c r="A8" s="134" t="s">
        <v>18</v>
      </c>
      <c r="B8" s="135">
        <v>1255.5350000000001</v>
      </c>
      <c r="C8" s="72">
        <v>1273.568</v>
      </c>
      <c r="D8" s="73">
        <v>-1.4159432397798863</v>
      </c>
      <c r="E8" s="119">
        <v>96.091998540501706</v>
      </c>
      <c r="F8" s="120">
        <v>96.871106281333169</v>
      </c>
      <c r="G8" s="73">
        <v>-0.80427257490874315</v>
      </c>
      <c r="I8" s="134" t="s">
        <v>18</v>
      </c>
      <c r="J8" s="135">
        <v>1153.2919999999999</v>
      </c>
      <c r="K8" s="72">
        <v>1170.0609999999999</v>
      </c>
      <c r="L8" s="73">
        <v>-1.4331731422549769</v>
      </c>
      <c r="M8" s="119">
        <v>95.919481170160353</v>
      </c>
      <c r="N8" s="120">
        <v>96.229081373611351</v>
      </c>
      <c r="O8" s="73">
        <v>-0.32173247321043091</v>
      </c>
    </row>
    <row r="9" spans="1:15" s="114" customFormat="1" ht="15.75" x14ac:dyDescent="0.25">
      <c r="A9" s="136" t="s">
        <v>19</v>
      </c>
      <c r="B9" s="137">
        <v>1399.414</v>
      </c>
      <c r="C9" s="27">
        <v>1453.4770000000001</v>
      </c>
      <c r="D9" s="317">
        <v>-3.7195635018648456</v>
      </c>
      <c r="E9" s="34">
        <v>2.7551435667138082</v>
      </c>
      <c r="F9" s="35">
        <v>2.0428510286245203</v>
      </c>
      <c r="G9" s="33">
        <v>34.867571257454067</v>
      </c>
      <c r="I9" s="136" t="s">
        <v>19</v>
      </c>
      <c r="J9" s="137">
        <v>2200.9</v>
      </c>
      <c r="K9" s="27">
        <v>2314.9270000000001</v>
      </c>
      <c r="L9" s="33">
        <v>-4.9257276795337406</v>
      </c>
      <c r="M9" s="34">
        <v>0.95721660256656793</v>
      </c>
      <c r="N9" s="35">
        <v>1.0391295694778575</v>
      </c>
      <c r="O9" s="33">
        <v>-7.8828443841174938</v>
      </c>
    </row>
    <row r="10" spans="1:15" s="114" customFormat="1" ht="15.75" x14ac:dyDescent="0.25">
      <c r="A10" s="136" t="s">
        <v>61</v>
      </c>
      <c r="B10" s="137">
        <v>4732.3509999999997</v>
      </c>
      <c r="C10" s="27">
        <v>5492.348</v>
      </c>
      <c r="D10" s="33">
        <v>-13.837378840525041</v>
      </c>
      <c r="E10" s="34">
        <v>0.35436344396654884</v>
      </c>
      <c r="F10" s="35">
        <v>0.28880843154375019</v>
      </c>
      <c r="G10" s="33">
        <v>22.698441341338764</v>
      </c>
      <c r="I10" s="136" t="s">
        <v>61</v>
      </c>
      <c r="J10" s="137">
        <v>4553.1139999999996</v>
      </c>
      <c r="K10" s="27">
        <v>4524.1589999999997</v>
      </c>
      <c r="L10" s="33">
        <v>0.64000845239965987</v>
      </c>
      <c r="M10" s="34">
        <v>0.61318341041967961</v>
      </c>
      <c r="N10" s="35">
        <v>0.69827031765399261</v>
      </c>
      <c r="O10" s="33">
        <v>-12.185382234230287</v>
      </c>
    </row>
    <row r="11" spans="1:15" s="114" customFormat="1" ht="16.5" thickBot="1" x14ac:dyDescent="0.3">
      <c r="A11" s="139" t="s">
        <v>69</v>
      </c>
      <c r="B11" s="140">
        <v>5993.2340000000004</v>
      </c>
      <c r="C11" s="40">
        <v>6021.7749999999996</v>
      </c>
      <c r="D11" s="37">
        <v>-0.47396324173519033</v>
      </c>
      <c r="E11" s="38">
        <v>0.79849444881793608</v>
      </c>
      <c r="F11" s="39">
        <v>0.79723425849855911</v>
      </c>
      <c r="G11" s="37">
        <v>0.15807026679338834</v>
      </c>
      <c r="I11" s="139" t="s">
        <v>69</v>
      </c>
      <c r="J11" s="140">
        <v>3182.8</v>
      </c>
      <c r="K11" s="40">
        <v>3654.0149999999999</v>
      </c>
      <c r="L11" s="37">
        <v>-12.895814603935662</v>
      </c>
      <c r="M11" s="38">
        <v>2.5101188168534003</v>
      </c>
      <c r="N11" s="39">
        <v>2.0335187392567917</v>
      </c>
      <c r="O11" s="37">
        <v>23.437210997661907</v>
      </c>
    </row>
    <row r="12" spans="1:15" s="114" customFormat="1" ht="15.75" x14ac:dyDescent="0.25">
      <c r="A12" s="148" t="s">
        <v>23</v>
      </c>
      <c r="B12" s="137">
        <v>1368.7560000000001</v>
      </c>
      <c r="C12" s="27">
        <v>1385.6289999999999</v>
      </c>
      <c r="D12" s="28">
        <v>-1.2177141211680631</v>
      </c>
      <c r="E12" s="29">
        <v>68.046387960796224</v>
      </c>
      <c r="F12" s="30">
        <v>68.937724420266903</v>
      </c>
      <c r="G12" s="28">
        <v>-1.2929589233854033</v>
      </c>
      <c r="I12" s="148" t="s">
        <v>23</v>
      </c>
      <c r="J12" s="137">
        <v>1286.913</v>
      </c>
      <c r="K12" s="27">
        <v>1313.4010000000001</v>
      </c>
      <c r="L12" s="28">
        <v>-2.0167488832428218</v>
      </c>
      <c r="M12" s="29">
        <v>61.228131956069632</v>
      </c>
      <c r="N12" s="30">
        <v>60.822958753050202</v>
      </c>
      <c r="O12" s="28">
        <v>0.66615174816550859</v>
      </c>
    </row>
    <row r="13" spans="1:15" s="114" customFormat="1" ht="15.75" x14ac:dyDescent="0.25">
      <c r="A13" s="136" t="s">
        <v>24</v>
      </c>
      <c r="B13" s="137">
        <v>1404.837</v>
      </c>
      <c r="C13" s="27">
        <v>1393.5719999999999</v>
      </c>
      <c r="D13" s="33">
        <v>0.80835435844004488</v>
      </c>
      <c r="E13" s="34">
        <v>11.286497597558398</v>
      </c>
      <c r="F13" s="35">
        <v>12.519472304162013</v>
      </c>
      <c r="G13" s="33">
        <v>-9.8484558825512263</v>
      </c>
      <c r="I13" s="136" t="s">
        <v>24</v>
      </c>
      <c r="J13" s="137">
        <v>1318.864</v>
      </c>
      <c r="K13" s="27">
        <v>1303.6559999999999</v>
      </c>
      <c r="L13" s="33">
        <v>1.166565412961708</v>
      </c>
      <c r="M13" s="34">
        <v>13.899730666979817</v>
      </c>
      <c r="N13" s="35">
        <v>15.696561077900789</v>
      </c>
      <c r="O13" s="33">
        <v>-11.447287096857998</v>
      </c>
    </row>
    <row r="14" spans="1:15" s="114" customFormat="1" ht="16.5" thickBot="1" x14ac:dyDescent="0.3">
      <c r="A14" s="139" t="s">
        <v>47</v>
      </c>
      <c r="B14" s="140">
        <v>1061.8920000000001</v>
      </c>
      <c r="C14" s="40">
        <v>1064.3720000000001</v>
      </c>
      <c r="D14" s="37">
        <v>-0.2330012439259975</v>
      </c>
      <c r="E14" s="38">
        <v>20.634522565893782</v>
      </c>
      <c r="F14" s="39">
        <v>18.512968219537157</v>
      </c>
      <c r="G14" s="37">
        <v>11.459828165845929</v>
      </c>
      <c r="I14" s="139" t="s">
        <v>47</v>
      </c>
      <c r="J14" s="140">
        <v>1045.8440000000001</v>
      </c>
      <c r="K14" s="40">
        <v>1055.056</v>
      </c>
      <c r="L14" s="37">
        <v>-0.87312900926585779</v>
      </c>
      <c r="M14" s="38">
        <v>24.113319341918977</v>
      </c>
      <c r="N14" s="39">
        <v>22.9541580902379</v>
      </c>
      <c r="O14" s="37">
        <v>5.0498966118650763</v>
      </c>
    </row>
    <row r="15" spans="1:15" s="114" customFormat="1" ht="16.5" thickBot="1" x14ac:dyDescent="0.3">
      <c r="A15" s="149" t="s">
        <v>48</v>
      </c>
      <c r="B15" s="140">
        <v>1803.539</v>
      </c>
      <c r="C15" s="40">
        <v>1832.463</v>
      </c>
      <c r="D15" s="121">
        <v>-1.5784220472664374</v>
      </c>
      <c r="E15" s="122">
        <v>3.2591875751596722E-2</v>
      </c>
      <c r="F15" s="123">
        <v>2.9835056033924855E-2</v>
      </c>
      <c r="G15" s="41">
        <v>9.2402029161170063</v>
      </c>
      <c r="I15" s="149" t="s">
        <v>48</v>
      </c>
      <c r="J15" s="140">
        <v>1535.3810000000001</v>
      </c>
      <c r="K15" s="40">
        <v>1944.223</v>
      </c>
      <c r="L15" s="121">
        <v>-21.028554851989707</v>
      </c>
      <c r="M15" s="122">
        <v>0.75881803503157286</v>
      </c>
      <c r="N15" s="123">
        <v>0.52632207881110316</v>
      </c>
      <c r="O15" s="41">
        <v>44.173703817565375</v>
      </c>
    </row>
    <row r="16" spans="1:15" s="114" customFormat="1" ht="16.5" thickBot="1" x14ac:dyDescent="0.3">
      <c r="A16" s="116"/>
      <c r="B16" s="117"/>
      <c r="C16" s="88"/>
      <c r="D16" s="115"/>
      <c r="E16" s="115"/>
      <c r="F16" s="115"/>
      <c r="G16" s="115"/>
      <c r="I16" s="116"/>
      <c r="J16" s="117"/>
      <c r="K16" s="88"/>
      <c r="L16" s="115"/>
      <c r="M16" s="115"/>
      <c r="N16" s="115"/>
      <c r="O16" s="115"/>
    </row>
    <row r="17" spans="1:15" s="114" customFormat="1" ht="21" thickBot="1" x14ac:dyDescent="0.35">
      <c r="A17" s="13" t="s">
        <v>65</v>
      </c>
      <c r="B17" s="14"/>
      <c r="C17" s="14"/>
      <c r="D17" s="14"/>
      <c r="E17" s="14"/>
      <c r="F17" s="14"/>
      <c r="G17" s="15"/>
      <c r="I17" s="13" t="s">
        <v>29</v>
      </c>
      <c r="J17" s="14"/>
      <c r="K17" s="14"/>
      <c r="L17" s="14"/>
      <c r="M17" s="14"/>
      <c r="N17" s="14"/>
      <c r="O17" s="15"/>
    </row>
    <row r="18" spans="1:15" s="114" customFormat="1" ht="21" thickBot="1" x14ac:dyDescent="0.25">
      <c r="A18" s="141"/>
      <c r="B18" s="142">
        <v>2016</v>
      </c>
      <c r="C18" s="143"/>
      <c r="D18" s="144"/>
      <c r="E18" s="145"/>
      <c r="F18" s="143"/>
      <c r="G18" s="144"/>
      <c r="I18" s="141"/>
      <c r="J18" s="142">
        <v>2016</v>
      </c>
      <c r="K18" s="143"/>
      <c r="L18" s="144"/>
      <c r="M18" s="145"/>
      <c r="N18" s="143"/>
      <c r="O18" s="144"/>
    </row>
    <row r="19" spans="1:15" s="114" customFormat="1" ht="16.5" customHeight="1" x14ac:dyDescent="0.2">
      <c r="A19" s="150" t="s">
        <v>14</v>
      </c>
      <c r="B19" s="151" t="s">
        <v>15</v>
      </c>
      <c r="C19" s="19"/>
      <c r="D19" s="20"/>
      <c r="E19" s="152" t="s">
        <v>16</v>
      </c>
      <c r="F19" s="22"/>
      <c r="G19" s="20"/>
      <c r="I19" s="150" t="s">
        <v>14</v>
      </c>
      <c r="J19" s="151" t="s">
        <v>15</v>
      </c>
      <c r="K19" s="19"/>
      <c r="L19" s="20"/>
      <c r="M19" s="152" t="s">
        <v>16</v>
      </c>
      <c r="N19" s="22"/>
      <c r="O19" s="20"/>
    </row>
    <row r="20" spans="1:15" s="114" customFormat="1" ht="26.25" thickBot="1" x14ac:dyDescent="0.25">
      <c r="A20" s="153"/>
      <c r="B20" s="345" t="s">
        <v>156</v>
      </c>
      <c r="C20" s="346" t="s">
        <v>151</v>
      </c>
      <c r="D20" s="347" t="s">
        <v>17</v>
      </c>
      <c r="E20" s="348" t="s">
        <v>156</v>
      </c>
      <c r="F20" s="346" t="s">
        <v>151</v>
      </c>
      <c r="G20" s="347" t="s">
        <v>17</v>
      </c>
      <c r="I20" s="153"/>
      <c r="J20" s="345" t="s">
        <v>156</v>
      </c>
      <c r="K20" s="346" t="s">
        <v>151</v>
      </c>
      <c r="L20" s="347" t="s">
        <v>17</v>
      </c>
      <c r="M20" s="348" t="s">
        <v>156</v>
      </c>
      <c r="N20" s="346" t="s">
        <v>151</v>
      </c>
      <c r="O20" s="347" t="s">
        <v>17</v>
      </c>
    </row>
    <row r="21" spans="1:15" s="114" customFormat="1" ht="15.75" x14ac:dyDescent="0.25">
      <c r="A21" s="26" t="s">
        <v>25</v>
      </c>
      <c r="B21" s="124">
        <v>1320.5719999999999</v>
      </c>
      <c r="C21" s="125">
        <v>1334.816</v>
      </c>
      <c r="D21" s="90">
        <v>-1.0671133699326456</v>
      </c>
      <c r="E21" s="81">
        <v>66.400582827590966</v>
      </c>
      <c r="F21" s="76">
        <v>67.624010778110147</v>
      </c>
      <c r="G21" s="90">
        <v>-1.8091620660204963</v>
      </c>
      <c r="I21" s="26" t="s">
        <v>25</v>
      </c>
      <c r="J21" s="124">
        <v>1210.241</v>
      </c>
      <c r="K21" s="125">
        <v>1232.039</v>
      </c>
      <c r="L21" s="90">
        <v>-1.7692621743305204</v>
      </c>
      <c r="M21" s="81">
        <v>59.011739246092766</v>
      </c>
      <c r="N21" s="76">
        <v>58.722357866009546</v>
      </c>
      <c r="O21" s="90">
        <v>0.4927959138553667</v>
      </c>
    </row>
    <row r="22" spans="1:15" s="114" customFormat="1" ht="15.75" x14ac:dyDescent="0.25">
      <c r="A22" s="126" t="s">
        <v>62</v>
      </c>
      <c r="B22" s="127">
        <v>1488.42</v>
      </c>
      <c r="C22" s="86">
        <v>1512.211</v>
      </c>
      <c r="D22" s="28">
        <v>-1.5732592872290931</v>
      </c>
      <c r="E22" s="82">
        <v>12.213663366310861</v>
      </c>
      <c r="F22" s="30">
        <v>12.331992798534195</v>
      </c>
      <c r="G22" s="28">
        <v>-0.95953212231358553</v>
      </c>
      <c r="I22" s="126" t="s">
        <v>62</v>
      </c>
      <c r="J22" s="127">
        <v>1290.914</v>
      </c>
      <c r="K22" s="86">
        <v>1297.873</v>
      </c>
      <c r="L22" s="28">
        <v>-0.53618497341419846</v>
      </c>
      <c r="M22" s="82">
        <v>5.9758236432478897</v>
      </c>
      <c r="N22" s="30">
        <v>7.1922575351297491</v>
      </c>
      <c r="O22" s="28">
        <v>-16.913102540340482</v>
      </c>
    </row>
    <row r="23" spans="1:15" s="114" customFormat="1" ht="16.5" thickBot="1" x14ac:dyDescent="0.3">
      <c r="A23" s="126" t="s">
        <v>44</v>
      </c>
      <c r="B23" s="128">
        <v>1282.74</v>
      </c>
      <c r="C23" s="87">
        <v>1295.251</v>
      </c>
      <c r="D23" s="33">
        <v>-0.96591317049745318</v>
      </c>
      <c r="E23" s="83">
        <v>54.186919461280105</v>
      </c>
      <c r="F23" s="35">
        <v>55.292017979575945</v>
      </c>
      <c r="G23" s="33">
        <v>-1.9986583211776554</v>
      </c>
      <c r="I23" s="126" t="s">
        <v>44</v>
      </c>
      <c r="J23" s="128">
        <v>1201.1510000000001</v>
      </c>
      <c r="K23" s="87">
        <v>1222.8499999999999</v>
      </c>
      <c r="L23" s="33">
        <v>-1.7744612994234652</v>
      </c>
      <c r="M23" s="83">
        <v>53.035915602844867</v>
      </c>
      <c r="N23" s="35">
        <v>51.53010033087979</v>
      </c>
      <c r="O23" s="33">
        <v>2.9222052010302519</v>
      </c>
    </row>
    <row r="24" spans="1:15" s="114" customFormat="1" ht="15.75" x14ac:dyDescent="0.25">
      <c r="A24" s="26" t="s">
        <v>26</v>
      </c>
      <c r="B24" s="124">
        <v>1395.212</v>
      </c>
      <c r="C24" s="125">
        <v>1430.0409999999999</v>
      </c>
      <c r="D24" s="90">
        <v>-2.4355245758688007</v>
      </c>
      <c r="E24" s="81">
        <v>1.0375695006675631</v>
      </c>
      <c r="F24" s="76">
        <v>0.6855319783453897</v>
      </c>
      <c r="G24" s="90">
        <v>51.35245815546876</v>
      </c>
      <c r="I24" s="26" t="s">
        <v>26</v>
      </c>
      <c r="J24" s="124">
        <v>2156.5450000000001</v>
      </c>
      <c r="K24" s="125">
        <v>2274.3040000000001</v>
      </c>
      <c r="L24" s="90">
        <v>-5.1778038468032426</v>
      </c>
      <c r="M24" s="81">
        <v>0.5951518301469011</v>
      </c>
      <c r="N24" s="76">
        <v>0.71457317872075454</v>
      </c>
      <c r="O24" s="90">
        <v>-16.712262946622811</v>
      </c>
    </row>
    <row r="25" spans="1:15" s="114" customFormat="1" ht="15.75" x14ac:dyDescent="0.25">
      <c r="A25" s="126" t="s">
        <v>62</v>
      </c>
      <c r="B25" s="127">
        <v>1139.857</v>
      </c>
      <c r="C25" s="86">
        <v>1229.375</v>
      </c>
      <c r="D25" s="28">
        <v>-7.2815861718352846</v>
      </c>
      <c r="E25" s="82">
        <v>0.209112042956205</v>
      </c>
      <c r="F25" s="30">
        <v>9.5277095786518232E-2</v>
      </c>
      <c r="G25" s="28">
        <v>119.47776769429457</v>
      </c>
      <c r="I25" s="126" t="s">
        <v>62</v>
      </c>
      <c r="J25" s="127" t="s">
        <v>68</v>
      </c>
      <c r="K25" s="86" t="s">
        <v>68</v>
      </c>
      <c r="L25" s="28" t="s">
        <v>52</v>
      </c>
      <c r="M25" s="82">
        <v>8.4088877995520028E-4</v>
      </c>
      <c r="N25" s="30">
        <v>6.6150352496023514E-4</v>
      </c>
      <c r="O25" s="28">
        <v>27.11780787649597</v>
      </c>
    </row>
    <row r="26" spans="1:15" s="114" customFormat="1" ht="16.5" thickBot="1" x14ac:dyDescent="0.3">
      <c r="A26" s="126" t="s">
        <v>44</v>
      </c>
      <c r="B26" s="128">
        <v>1459.6659999999999</v>
      </c>
      <c r="C26" s="87">
        <v>1462.432</v>
      </c>
      <c r="D26" s="33">
        <v>-0.18913699919039492</v>
      </c>
      <c r="E26" s="83">
        <v>0.82845745771135804</v>
      </c>
      <c r="F26" s="35">
        <v>0.59025488255887149</v>
      </c>
      <c r="G26" s="33">
        <v>40.355883905581827</v>
      </c>
      <c r="I26" s="126" t="s">
        <v>44</v>
      </c>
      <c r="J26" s="128">
        <v>2098.9789999999998</v>
      </c>
      <c r="K26" s="87">
        <v>2397.4450000000002</v>
      </c>
      <c r="L26" s="33">
        <v>-12.449336689684239</v>
      </c>
      <c r="M26" s="83">
        <v>0.52804159343012869</v>
      </c>
      <c r="N26" s="35">
        <v>0.54754709513885946</v>
      </c>
      <c r="O26" s="33">
        <v>-3.5623422865176786</v>
      </c>
    </row>
    <row r="27" spans="1:15" s="114" customFormat="1" ht="15.75" x14ac:dyDescent="0.25">
      <c r="A27" s="26" t="s">
        <v>63</v>
      </c>
      <c r="B27" s="124" t="s">
        <v>68</v>
      </c>
      <c r="C27" s="125">
        <v>6268.3990000000003</v>
      </c>
      <c r="D27" s="90" t="s">
        <v>52</v>
      </c>
      <c r="E27" s="81">
        <v>0.12172607927456462</v>
      </c>
      <c r="F27" s="76">
        <v>0.12849218588711517</v>
      </c>
      <c r="G27" s="90">
        <v>-5.265772829559304</v>
      </c>
      <c r="I27" s="26" t="s">
        <v>63</v>
      </c>
      <c r="J27" s="124">
        <v>4741.7240000000002</v>
      </c>
      <c r="K27" s="125">
        <v>4658.4520000000002</v>
      </c>
      <c r="L27" s="90">
        <v>1.7875465927308025</v>
      </c>
      <c r="M27" s="81">
        <v>0.18038892349125907</v>
      </c>
      <c r="N27" s="76">
        <v>0.13737934495787074</v>
      </c>
      <c r="O27" s="90">
        <v>31.307165241308876</v>
      </c>
    </row>
    <row r="28" spans="1:15" s="114" customFormat="1" ht="15.75" x14ac:dyDescent="0.25">
      <c r="A28" s="126" t="s">
        <v>62</v>
      </c>
      <c r="B28" s="127" t="s">
        <v>52</v>
      </c>
      <c r="C28" s="86" t="s">
        <v>52</v>
      </c>
      <c r="D28" s="308" t="s">
        <v>52</v>
      </c>
      <c r="E28" s="82" t="s">
        <v>52</v>
      </c>
      <c r="F28" s="30" t="s">
        <v>52</v>
      </c>
      <c r="G28" s="28" t="s">
        <v>52</v>
      </c>
      <c r="I28" s="126" t="s">
        <v>62</v>
      </c>
      <c r="J28" s="127" t="s">
        <v>68</v>
      </c>
      <c r="K28" s="86" t="s">
        <v>68</v>
      </c>
      <c r="L28" s="308" t="s">
        <v>52</v>
      </c>
      <c r="M28" s="82">
        <v>2.92483053897461E-3</v>
      </c>
      <c r="N28" s="30">
        <v>1.7448044588467278E-2</v>
      </c>
      <c r="O28" s="28">
        <v>-83.236915035694892</v>
      </c>
    </row>
    <row r="29" spans="1:15" s="114" customFormat="1" ht="16.5" thickBot="1" x14ac:dyDescent="0.3">
      <c r="A29" s="126" t="s">
        <v>44</v>
      </c>
      <c r="B29" s="128" t="s">
        <v>68</v>
      </c>
      <c r="C29" s="87">
        <v>6268.3990000000003</v>
      </c>
      <c r="D29" s="89" t="s">
        <v>52</v>
      </c>
      <c r="E29" s="83">
        <v>0.12172607927456462</v>
      </c>
      <c r="F29" s="35">
        <v>0.12849218588711517</v>
      </c>
      <c r="G29" s="33">
        <v>-5.265772829559304</v>
      </c>
      <c r="I29" s="126" t="s">
        <v>44</v>
      </c>
      <c r="J29" s="128" t="s">
        <v>68</v>
      </c>
      <c r="K29" s="87" t="s">
        <v>68</v>
      </c>
      <c r="L29" s="89" t="s">
        <v>52</v>
      </c>
      <c r="M29" s="83">
        <v>0.17730322727264083</v>
      </c>
      <c r="N29" s="35">
        <v>0.11907774743397091</v>
      </c>
      <c r="O29" s="33">
        <v>48.897028280582973</v>
      </c>
    </row>
    <row r="30" spans="1:15" s="114" customFormat="1" ht="15.75" x14ac:dyDescent="0.25">
      <c r="A30" s="26" t="s">
        <v>149</v>
      </c>
      <c r="B30" s="124">
        <v>6798.415</v>
      </c>
      <c r="C30" s="125">
        <v>6945.6859999999997</v>
      </c>
      <c r="D30" s="90">
        <v>-2.1203233201155327</v>
      </c>
      <c r="E30" s="81">
        <v>0.48650955326312001</v>
      </c>
      <c r="F30" s="76">
        <v>0.49968947792426383</v>
      </c>
      <c r="G30" s="90">
        <v>-2.6376230125745117</v>
      </c>
      <c r="I30" s="26" t="s">
        <v>149</v>
      </c>
      <c r="J30" s="124">
        <v>3635.3780000000002</v>
      </c>
      <c r="K30" s="125">
        <v>4221.799</v>
      </c>
      <c r="L30" s="90">
        <v>-13.89031074193726</v>
      </c>
      <c r="M30" s="81">
        <v>1.4408519563387148</v>
      </c>
      <c r="N30" s="76">
        <v>1.2486483633620369</v>
      </c>
      <c r="O30" s="90">
        <v>15.392931958775154</v>
      </c>
    </row>
    <row r="31" spans="1:15" s="114" customFormat="1" ht="15.75" x14ac:dyDescent="0.25">
      <c r="A31" s="126" t="s">
        <v>62</v>
      </c>
      <c r="B31" s="127">
        <v>1723.8879999999999</v>
      </c>
      <c r="C31" s="86">
        <v>1756.4179999999999</v>
      </c>
      <c r="D31" s="28">
        <v>-1.8520648273930223</v>
      </c>
      <c r="E31" s="82">
        <v>7.3690695247221286E-2</v>
      </c>
      <c r="F31" s="30">
        <v>7.3894245392339256E-2</v>
      </c>
      <c r="G31" s="28">
        <v>-0.27546143009814456</v>
      </c>
      <c r="I31" s="126" t="s">
        <v>62</v>
      </c>
      <c r="J31" s="127">
        <v>5781.8310000000001</v>
      </c>
      <c r="K31" s="86" t="s">
        <v>68</v>
      </c>
      <c r="L31" s="308" t="s">
        <v>52</v>
      </c>
      <c r="M31" s="82">
        <v>0.12625762229118645</v>
      </c>
      <c r="N31" s="30">
        <v>0.1234735450514486</v>
      </c>
      <c r="O31" s="28">
        <v>2.2547965546609916</v>
      </c>
    </row>
    <row r="32" spans="1:15" s="114" customFormat="1" ht="16.5" thickBot="1" x14ac:dyDescent="0.3">
      <c r="A32" s="126" t="s">
        <v>44</v>
      </c>
      <c r="B32" s="128">
        <v>7704.2489999999998</v>
      </c>
      <c r="C32" s="87">
        <v>7846.2529999999997</v>
      </c>
      <c r="D32" s="33">
        <v>-1.8098320306520821</v>
      </c>
      <c r="E32" s="83">
        <v>0.41281885801589874</v>
      </c>
      <c r="F32" s="35">
        <v>0.42579523253192453</v>
      </c>
      <c r="G32" s="33">
        <v>-3.0475621906012931</v>
      </c>
      <c r="I32" s="126" t="s">
        <v>44</v>
      </c>
      <c r="J32" s="128">
        <v>3787.614</v>
      </c>
      <c r="K32" s="87">
        <v>4016.2779999999998</v>
      </c>
      <c r="L32" s="33">
        <v>-5.69343058423744</v>
      </c>
      <c r="M32" s="83">
        <v>1.120517203633868</v>
      </c>
      <c r="N32" s="35">
        <v>1.0721834069024831</v>
      </c>
      <c r="O32" s="33">
        <v>4.5079784316957694</v>
      </c>
    </row>
    <row r="33" spans="1:15" s="114" customFormat="1" ht="15.75" x14ac:dyDescent="0.25">
      <c r="A33" s="26" t="s">
        <v>27</v>
      </c>
      <c r="B33" s="124">
        <v>1368.019</v>
      </c>
      <c r="C33" s="75">
        <v>1366.556</v>
      </c>
      <c r="D33" s="90">
        <v>0.10705744953005698</v>
      </c>
      <c r="E33" s="81">
        <v>10.692759775317777</v>
      </c>
      <c r="F33" s="76">
        <v>11.990728104291989</v>
      </c>
      <c r="G33" s="90">
        <v>-10.824766583687396</v>
      </c>
      <c r="I33" s="26" t="s">
        <v>27</v>
      </c>
      <c r="J33" s="124">
        <v>1250.6279999999999</v>
      </c>
      <c r="K33" s="75">
        <v>1245.6179999999999</v>
      </c>
      <c r="L33" s="90">
        <v>0.40220998733158886</v>
      </c>
      <c r="M33" s="81">
        <v>13.586532500790071</v>
      </c>
      <c r="N33" s="76">
        <v>15.325059275694894</v>
      </c>
      <c r="O33" s="90">
        <v>-11.344339644167491</v>
      </c>
    </row>
    <row r="34" spans="1:15" s="114" customFormat="1" ht="15.75" x14ac:dyDescent="0.25">
      <c r="A34" s="126" t="s">
        <v>62</v>
      </c>
      <c r="B34" s="127">
        <v>1611.9659999999999</v>
      </c>
      <c r="C34" s="87">
        <v>1557.848</v>
      </c>
      <c r="D34" s="28">
        <v>3.4738947573832584</v>
      </c>
      <c r="E34" s="82">
        <v>1.2983565634498055</v>
      </c>
      <c r="F34" s="30">
        <v>1.2324952827956182</v>
      </c>
      <c r="G34" s="28">
        <v>5.3437349070251186</v>
      </c>
      <c r="I34" s="126" t="s">
        <v>62</v>
      </c>
      <c r="J34" s="127">
        <v>1449.386</v>
      </c>
      <c r="K34" s="27">
        <v>1480.835</v>
      </c>
      <c r="L34" s="28">
        <v>-2.1237342445309619</v>
      </c>
      <c r="M34" s="82">
        <v>1.168440552014967</v>
      </c>
      <c r="N34" s="30">
        <v>1.1525952063613594</v>
      </c>
      <c r="O34" s="28">
        <v>1.3747537354098469</v>
      </c>
    </row>
    <row r="35" spans="1:15" s="114" customFormat="1" ht="16.5" thickBot="1" x14ac:dyDescent="0.3">
      <c r="A35" s="126" t="s">
        <v>44</v>
      </c>
      <c r="B35" s="128">
        <v>1334.31</v>
      </c>
      <c r="C35" s="87">
        <v>1344.652</v>
      </c>
      <c r="D35" s="33">
        <v>-0.76912093240482282</v>
      </c>
      <c r="E35" s="83">
        <v>9.3932319345549224</v>
      </c>
      <c r="F35" s="35">
        <v>10.756468587905738</v>
      </c>
      <c r="G35" s="33">
        <v>-12.673645092810476</v>
      </c>
      <c r="I35" s="126" t="s">
        <v>44</v>
      </c>
      <c r="J35" s="128">
        <v>1209.319</v>
      </c>
      <c r="K35" s="27">
        <v>1219.251</v>
      </c>
      <c r="L35" s="33">
        <v>-0.81459847070045588</v>
      </c>
      <c r="M35" s="83">
        <v>8.7208209765336466</v>
      </c>
      <c r="N35" s="35">
        <v>10.140280002350115</v>
      </c>
      <c r="O35" s="33">
        <v>-13.998223180104437</v>
      </c>
    </row>
    <row r="36" spans="1:15" s="114" customFormat="1" ht="15.75" x14ac:dyDescent="0.25">
      <c r="A36" s="26" t="s">
        <v>28</v>
      </c>
      <c r="B36" s="124">
        <v>1175.7370000000001</v>
      </c>
      <c r="C36" s="75">
        <v>1407.3869999999999</v>
      </c>
      <c r="D36" s="90">
        <v>-16.459580769184299</v>
      </c>
      <c r="E36" s="81">
        <v>0.45691527982010216</v>
      </c>
      <c r="F36" s="76">
        <v>0.41941260860426899</v>
      </c>
      <c r="G36" s="90">
        <v>8.9417128733052245</v>
      </c>
      <c r="I36" s="26" t="s">
        <v>28</v>
      </c>
      <c r="J36" s="124">
        <v>2329.107</v>
      </c>
      <c r="K36" s="75">
        <v>3111.6779999999999</v>
      </c>
      <c r="L36" s="90">
        <v>-25.149485261649822</v>
      </c>
      <c r="M36" s="81">
        <v>1.5282239566142336E-2</v>
      </c>
      <c r="N36" s="76">
        <v>3.8040009155777814E-2</v>
      </c>
      <c r="O36" s="90">
        <v>-59.825878317852208</v>
      </c>
    </row>
    <row r="37" spans="1:15" s="114" customFormat="1" ht="15.75" x14ac:dyDescent="0.25">
      <c r="A37" s="126" t="s">
        <v>62</v>
      </c>
      <c r="B37" s="127" t="s">
        <v>52</v>
      </c>
      <c r="C37" s="87" t="s">
        <v>52</v>
      </c>
      <c r="D37" s="308" t="s">
        <v>52</v>
      </c>
      <c r="E37" s="82" t="s">
        <v>52</v>
      </c>
      <c r="F37" s="30" t="s">
        <v>52</v>
      </c>
      <c r="G37" s="28" t="s">
        <v>52</v>
      </c>
      <c r="I37" s="126" t="s">
        <v>62</v>
      </c>
      <c r="J37" s="127" t="s">
        <v>52</v>
      </c>
      <c r="K37" s="27" t="s">
        <v>52</v>
      </c>
      <c r="L37" s="308" t="s">
        <v>52</v>
      </c>
      <c r="M37" s="82" t="s">
        <v>52</v>
      </c>
      <c r="N37" s="30" t="s">
        <v>52</v>
      </c>
      <c r="O37" s="28" t="s">
        <v>52</v>
      </c>
    </row>
    <row r="38" spans="1:15" s="114" customFormat="1" ht="16.5" thickBot="1" x14ac:dyDescent="0.3">
      <c r="A38" s="126" t="s">
        <v>44</v>
      </c>
      <c r="B38" s="128">
        <v>1175.7370000000001</v>
      </c>
      <c r="C38" s="87">
        <v>1407.3869999999999</v>
      </c>
      <c r="D38" s="33">
        <v>-16.459580769184299</v>
      </c>
      <c r="E38" s="83">
        <v>0.45691527982010216</v>
      </c>
      <c r="F38" s="35">
        <v>0.41941260860426899</v>
      </c>
      <c r="G38" s="33">
        <v>8.9417128733052245</v>
      </c>
      <c r="I38" s="126" t="s">
        <v>44</v>
      </c>
      <c r="J38" s="128">
        <v>2329.107</v>
      </c>
      <c r="K38" s="27">
        <v>3163.0889999999999</v>
      </c>
      <c r="L38" s="33">
        <v>-26.366061783275779</v>
      </c>
      <c r="M38" s="83">
        <v>1.5282239566142336E-2</v>
      </c>
      <c r="N38" s="35">
        <v>3.5977256228482461E-2</v>
      </c>
      <c r="O38" s="33">
        <v>-57.52249846656261</v>
      </c>
    </row>
    <row r="39" spans="1:15" s="114" customFormat="1" ht="15.75" x14ac:dyDescent="0.25">
      <c r="A39" s="26" t="s">
        <v>64</v>
      </c>
      <c r="B39" s="124" t="s">
        <v>68</v>
      </c>
      <c r="C39" s="75">
        <v>6387.08</v>
      </c>
      <c r="D39" s="316" t="s">
        <v>52</v>
      </c>
      <c r="E39" s="81">
        <v>5.2317053316152856E-2</v>
      </c>
      <c r="F39" s="76">
        <v>3.180709598499451E-2</v>
      </c>
      <c r="G39" s="90">
        <v>64.482332309853859</v>
      </c>
      <c r="I39" s="26" t="s">
        <v>64</v>
      </c>
      <c r="J39" s="124" t="s">
        <v>68</v>
      </c>
      <c r="K39" s="75" t="s">
        <v>68</v>
      </c>
      <c r="L39" s="316" t="s">
        <v>52</v>
      </c>
      <c r="M39" s="81">
        <v>0.10897918588219396</v>
      </c>
      <c r="N39" s="76">
        <v>0.10175062284468993</v>
      </c>
      <c r="O39" s="90">
        <v>7.1041953704180916</v>
      </c>
    </row>
    <row r="40" spans="1:15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  <c r="I40" s="126" t="s">
        <v>62</v>
      </c>
      <c r="J40" s="127" t="s">
        <v>52</v>
      </c>
      <c r="K40" s="27" t="s">
        <v>52</v>
      </c>
      <c r="L40" s="28" t="s">
        <v>52</v>
      </c>
      <c r="M40" s="82" t="s">
        <v>52</v>
      </c>
      <c r="N40" s="30" t="s">
        <v>52</v>
      </c>
      <c r="O40" s="28" t="s">
        <v>52</v>
      </c>
    </row>
    <row r="41" spans="1:15" s="114" customFormat="1" ht="16.5" thickBot="1" x14ac:dyDescent="0.3">
      <c r="A41" s="126" t="s">
        <v>44</v>
      </c>
      <c r="B41" s="128" t="s">
        <v>68</v>
      </c>
      <c r="C41" s="87">
        <v>6387.08</v>
      </c>
      <c r="D41" s="89" t="s">
        <v>52</v>
      </c>
      <c r="E41" s="83">
        <v>5.2317053316152856E-2</v>
      </c>
      <c r="F41" s="35">
        <v>3.180709598499451E-2</v>
      </c>
      <c r="G41" s="33">
        <v>64.482332309853859</v>
      </c>
      <c r="I41" s="126" t="s">
        <v>44</v>
      </c>
      <c r="J41" s="128" t="s">
        <v>68</v>
      </c>
      <c r="K41" s="27" t="s">
        <v>68</v>
      </c>
      <c r="L41" s="89" t="s">
        <v>52</v>
      </c>
      <c r="M41" s="83">
        <v>0.10897918588219396</v>
      </c>
      <c r="N41" s="35">
        <v>0.10175062284468993</v>
      </c>
      <c r="O41" s="33">
        <v>7.1041953704180916</v>
      </c>
    </row>
    <row r="42" spans="1:15" s="114" customFormat="1" ht="15.75" x14ac:dyDescent="0.25">
      <c r="A42" s="26" t="s">
        <v>150</v>
      </c>
      <c r="B42" s="124">
        <v>4525.0159999999996</v>
      </c>
      <c r="C42" s="75">
        <v>3448.6640000000002</v>
      </c>
      <c r="D42" s="90">
        <v>31.210694924179315</v>
      </c>
      <c r="E42" s="81">
        <v>8.4505489104366324E-2</v>
      </c>
      <c r="F42" s="76">
        <v>7.752449528075997E-2</v>
      </c>
      <c r="G42" s="90">
        <v>9.0048878078138195</v>
      </c>
      <c r="I42" s="26" t="s">
        <v>150</v>
      </c>
      <c r="J42" s="124">
        <v>4584.9560000000001</v>
      </c>
      <c r="K42" s="75">
        <v>3623.136</v>
      </c>
      <c r="L42" s="90">
        <v>26.546615970253402</v>
      </c>
      <c r="M42" s="81">
        <v>0.18893674074141237</v>
      </c>
      <c r="N42" s="76">
        <v>0.231711170205426</v>
      </c>
      <c r="O42" s="90">
        <v>-18.460236261416103</v>
      </c>
    </row>
    <row r="43" spans="1:15" s="114" customFormat="1" ht="15.75" x14ac:dyDescent="0.25">
      <c r="A43" s="126" t="s">
        <v>62</v>
      </c>
      <c r="B43" s="127" t="s">
        <v>68</v>
      </c>
      <c r="C43" s="87" t="s">
        <v>68</v>
      </c>
      <c r="D43" s="308" t="s">
        <v>52</v>
      </c>
      <c r="E43" s="82">
        <v>2.7980513589484741E-2</v>
      </c>
      <c r="F43" s="30">
        <v>3.0280355377714781E-2</v>
      </c>
      <c r="G43" s="28">
        <v>-7.5951611516509452</v>
      </c>
      <c r="I43" s="126" t="s">
        <v>62</v>
      </c>
      <c r="J43" s="127">
        <v>10732.358</v>
      </c>
      <c r="K43" s="27" t="s">
        <v>68</v>
      </c>
      <c r="L43" s="28" t="s">
        <v>52</v>
      </c>
      <c r="M43" s="82">
        <v>2.1051467804269756E-2</v>
      </c>
      <c r="N43" s="30">
        <v>3.4263037416488736E-2</v>
      </c>
      <c r="O43" s="28">
        <v>-38.559248123930331</v>
      </c>
    </row>
    <row r="44" spans="1:15" s="114" customFormat="1" ht="16.5" thickBot="1" x14ac:dyDescent="0.3">
      <c r="A44" s="126" t="s">
        <v>44</v>
      </c>
      <c r="B44" s="129">
        <v>5826.36</v>
      </c>
      <c r="C44" s="40">
        <v>4353.6719999999996</v>
      </c>
      <c r="D44" s="37">
        <v>33.826342452991412</v>
      </c>
      <c r="E44" s="83">
        <v>5.6524975514881587E-2</v>
      </c>
      <c r="F44" s="35">
        <v>4.7244139903045192E-2</v>
      </c>
      <c r="G44" s="33">
        <v>19.644416494580284</v>
      </c>
      <c r="I44" s="126" t="s">
        <v>44</v>
      </c>
      <c r="J44" s="129">
        <v>3814.1210000000001</v>
      </c>
      <c r="K44" s="40">
        <v>3126.7449999999999</v>
      </c>
      <c r="L44" s="37">
        <v>21.98375627049856</v>
      </c>
      <c r="M44" s="83">
        <v>0.16788527293714262</v>
      </c>
      <c r="N44" s="35">
        <v>0.19744813278893725</v>
      </c>
      <c r="O44" s="33">
        <v>-14.97246868543241</v>
      </c>
    </row>
    <row r="45" spans="1:15" s="114" customFormat="1" ht="16.5" customHeight="1" thickBot="1" x14ac:dyDescent="0.3">
      <c r="A45" s="112" t="s">
        <v>49</v>
      </c>
      <c r="B45" s="130"/>
      <c r="C45" s="131"/>
      <c r="D45" s="132"/>
      <c r="E45" s="132"/>
      <c r="F45" s="132"/>
      <c r="G45" s="133"/>
      <c r="I45" s="112" t="s">
        <v>49</v>
      </c>
      <c r="J45" s="130"/>
      <c r="K45" s="131"/>
      <c r="L45" s="132"/>
      <c r="M45" s="132"/>
      <c r="N45" s="132"/>
      <c r="O45" s="133"/>
    </row>
    <row r="46" spans="1:15" s="114" customFormat="1" ht="15.75" x14ac:dyDescent="0.25">
      <c r="A46" s="134" t="s">
        <v>18</v>
      </c>
      <c r="B46" s="135">
        <v>958.68100000000004</v>
      </c>
      <c r="C46" s="72">
        <v>966.90599999999995</v>
      </c>
      <c r="D46" s="73">
        <v>-0.85065145939728459</v>
      </c>
      <c r="E46" s="119">
        <v>13.496832367268144</v>
      </c>
      <c r="F46" s="120">
        <v>11.762633057564397</v>
      </c>
      <c r="G46" s="73">
        <v>14.743291754634022</v>
      </c>
      <c r="I46" s="134" t="s">
        <v>18</v>
      </c>
      <c r="J46" s="135">
        <v>920.33500000000004</v>
      </c>
      <c r="K46" s="72">
        <v>925.048</v>
      </c>
      <c r="L46" s="73">
        <v>-0.50948707526527981</v>
      </c>
      <c r="M46" s="119">
        <v>13.641014781654819</v>
      </c>
      <c r="N46" s="120">
        <v>13.088174436630165</v>
      </c>
      <c r="O46" s="73">
        <v>4.2239683441061677</v>
      </c>
    </row>
    <row r="47" spans="1:15" s="114" customFormat="1" ht="15.75" x14ac:dyDescent="0.25">
      <c r="A47" s="136" t="s">
        <v>19</v>
      </c>
      <c r="B47" s="137">
        <v>1695.751</v>
      </c>
      <c r="C47" s="27">
        <v>1584.319</v>
      </c>
      <c r="D47" s="33">
        <v>7.0334320297869315</v>
      </c>
      <c r="E47" s="34">
        <v>0.61856022514899844</v>
      </c>
      <c r="F47" s="35">
        <v>0.63109943474973573</v>
      </c>
      <c r="G47" s="33">
        <v>-1.9868833515450299</v>
      </c>
      <c r="I47" s="136" t="s">
        <v>19</v>
      </c>
      <c r="J47" s="137">
        <v>2042.596</v>
      </c>
      <c r="K47" s="27">
        <v>1969.104</v>
      </c>
      <c r="L47" s="33">
        <v>3.7322558889728503</v>
      </c>
      <c r="M47" s="34">
        <v>0.27450265815911462</v>
      </c>
      <c r="N47" s="35">
        <v>0.2129045538613952</v>
      </c>
      <c r="O47" s="33">
        <v>28.932262453071306</v>
      </c>
    </row>
    <row r="48" spans="1:15" s="114" customFormat="1" ht="15.75" x14ac:dyDescent="0.25">
      <c r="A48" s="138" t="s">
        <v>61</v>
      </c>
      <c r="B48" s="137">
        <v>4340.6289999999999</v>
      </c>
      <c r="C48" s="27">
        <v>4541.74</v>
      </c>
      <c r="D48" s="33">
        <v>-4.4280606111314142</v>
      </c>
      <c r="E48" s="34">
        <v>0.12605112920459816</v>
      </c>
      <c r="F48" s="35">
        <v>0.11792374812783432</v>
      </c>
      <c r="G48" s="33">
        <v>6.8920647501412606</v>
      </c>
      <c r="I48" s="138" t="s">
        <v>61</v>
      </c>
      <c r="J48" s="137">
        <v>4668.7139999999999</v>
      </c>
      <c r="K48" s="27">
        <v>4596.0410000000002</v>
      </c>
      <c r="L48" s="33">
        <v>1.5812086967892534</v>
      </c>
      <c r="M48" s="34">
        <v>0.20872321933757559</v>
      </c>
      <c r="N48" s="35">
        <v>0.37283192219694278</v>
      </c>
      <c r="O48" s="33">
        <v>-44.016805721018507</v>
      </c>
    </row>
    <row r="49" spans="1:15" s="114" customFormat="1" ht="16.5" thickBot="1" x14ac:dyDescent="0.3">
      <c r="A49" s="139" t="s">
        <v>69</v>
      </c>
      <c r="B49" s="140">
        <v>4946.4160000000002</v>
      </c>
      <c r="C49" s="40">
        <v>5779.3720000000003</v>
      </c>
      <c r="D49" s="37">
        <v>-14.412569393352776</v>
      </c>
      <c r="E49" s="38">
        <v>0.21090800150287892</v>
      </c>
      <c r="F49" s="39">
        <v>0.15403116349000009</v>
      </c>
      <c r="G49" s="37">
        <v>36.925539432526158</v>
      </c>
      <c r="I49" s="139" t="s">
        <v>69</v>
      </c>
      <c r="J49" s="140">
        <v>1965.4829999999999</v>
      </c>
      <c r="K49" s="40">
        <v>1901.7349999999999</v>
      </c>
      <c r="L49" s="37">
        <v>3.3520969009877848</v>
      </c>
      <c r="M49" s="38">
        <v>0.52687166121453877</v>
      </c>
      <c r="N49" s="39">
        <v>0.21885097264490874</v>
      </c>
      <c r="O49" s="37">
        <v>140.74449148983288</v>
      </c>
    </row>
    <row r="50" spans="1:15" s="114" customFormat="1" ht="16.5" thickBot="1" x14ac:dyDescent="0.3">
      <c r="A50" s="112" t="s">
        <v>50</v>
      </c>
      <c r="B50" s="130"/>
      <c r="C50" s="131"/>
      <c r="D50" s="132"/>
      <c r="E50" s="132"/>
      <c r="F50" s="132"/>
      <c r="G50" s="133"/>
      <c r="I50" s="112" t="s">
        <v>50</v>
      </c>
      <c r="J50" s="130"/>
      <c r="K50" s="131"/>
      <c r="L50" s="132"/>
      <c r="M50" s="132"/>
      <c r="N50" s="132"/>
      <c r="O50" s="133"/>
    </row>
    <row r="51" spans="1:15" s="114" customFormat="1" ht="15.75" x14ac:dyDescent="0.25">
      <c r="A51" s="134" t="s">
        <v>18</v>
      </c>
      <c r="B51" s="135">
        <v>972.10699999999997</v>
      </c>
      <c r="C51" s="72">
        <v>966.48199999999997</v>
      </c>
      <c r="D51" s="73">
        <v>0.58200773527080696</v>
      </c>
      <c r="E51" s="119">
        <v>5.1379814562508193</v>
      </c>
      <c r="F51" s="120">
        <v>5.0848307972758198</v>
      </c>
      <c r="G51" s="73">
        <v>1.0452788124921435</v>
      </c>
      <c r="I51" s="134" t="s">
        <v>18</v>
      </c>
      <c r="J51" s="135">
        <v>945.18399999999997</v>
      </c>
      <c r="K51" s="72">
        <v>951.93399999999997</v>
      </c>
      <c r="L51" s="73">
        <v>-0.7090827725451555</v>
      </c>
      <c r="M51" s="119">
        <v>3.1804899763863812</v>
      </c>
      <c r="N51" s="120">
        <v>3.0453559536241932</v>
      </c>
      <c r="O51" s="73">
        <v>4.4373802215589535</v>
      </c>
    </row>
    <row r="52" spans="1:15" s="114" customFormat="1" ht="15.75" x14ac:dyDescent="0.25">
      <c r="A52" s="136" t="s">
        <v>19</v>
      </c>
      <c r="B52" s="137">
        <v>1171.4880000000001</v>
      </c>
      <c r="C52" s="27">
        <v>1121.3520000000001</v>
      </c>
      <c r="D52" s="33">
        <v>4.471031397812637</v>
      </c>
      <c r="E52" s="34">
        <v>0.61011401430268419</v>
      </c>
      <c r="F52" s="35">
        <v>0.28248093991580198</v>
      </c>
      <c r="G52" s="33">
        <v>115.98413488872508</v>
      </c>
      <c r="I52" s="136" t="s">
        <v>19</v>
      </c>
      <c r="J52" s="137">
        <v>2906.4290000000001</v>
      </c>
      <c r="K52" s="27">
        <v>2499.98</v>
      </c>
      <c r="L52" s="33">
        <v>16.25809006472052</v>
      </c>
      <c r="M52" s="34">
        <v>1.4551031931398683E-2</v>
      </c>
      <c r="N52" s="35">
        <v>7.1129411286046784E-3</v>
      </c>
      <c r="O52" s="33">
        <v>104.57124090176617</v>
      </c>
    </row>
    <row r="53" spans="1:15" s="114" customFormat="1" ht="15.75" x14ac:dyDescent="0.25">
      <c r="A53" s="138" t="s">
        <v>61</v>
      </c>
      <c r="B53" s="137" t="s">
        <v>68</v>
      </c>
      <c r="C53" s="27" t="s">
        <v>68</v>
      </c>
      <c r="D53" s="33" t="s">
        <v>52</v>
      </c>
      <c r="E53" s="34">
        <v>4.6373905468463858E-2</v>
      </c>
      <c r="F53" s="35">
        <v>3.2655285211261034E-3</v>
      </c>
      <c r="G53" s="33">
        <v>1320.1041322545857</v>
      </c>
      <c r="I53" s="138" t="s">
        <v>61</v>
      </c>
      <c r="J53" s="137" t="s">
        <v>68</v>
      </c>
      <c r="K53" s="27" t="s">
        <v>68</v>
      </c>
      <c r="L53" s="89" t="s">
        <v>52</v>
      </c>
      <c r="M53" s="34">
        <v>8.7423184809951093E-2</v>
      </c>
      <c r="N53" s="35">
        <v>5.7308966673167892E-2</v>
      </c>
      <c r="O53" s="33">
        <v>52.547131600756472</v>
      </c>
    </row>
    <row r="54" spans="1:15" s="114" customFormat="1" ht="16.5" thickBot="1" x14ac:dyDescent="0.3">
      <c r="A54" s="139" t="s">
        <v>69</v>
      </c>
      <c r="B54" s="140">
        <v>4388</v>
      </c>
      <c r="C54" s="40">
        <v>2708.357</v>
      </c>
      <c r="D54" s="37">
        <v>62.017045758738597</v>
      </c>
      <c r="E54" s="38">
        <v>9.0231733745935287E-3</v>
      </c>
      <c r="F54" s="39">
        <v>5.7931324154003344E-2</v>
      </c>
      <c r="G54" s="37">
        <v>-84.424361938272767</v>
      </c>
      <c r="I54" s="139" t="s">
        <v>69</v>
      </c>
      <c r="J54" s="140">
        <v>2193.7669999999998</v>
      </c>
      <c r="K54" s="40">
        <v>2255.75</v>
      </c>
      <c r="L54" s="37">
        <v>-2.7477779009198793</v>
      </c>
      <c r="M54" s="38">
        <v>0.23489314058505092</v>
      </c>
      <c r="N54" s="39">
        <v>0.21743549736031642</v>
      </c>
      <c r="O54" s="37">
        <v>8.0288837088109481</v>
      </c>
    </row>
    <row r="55" spans="1:15" s="114" customFormat="1" ht="16.5" thickBot="1" x14ac:dyDescent="0.3">
      <c r="A55" s="112" t="s">
        <v>51</v>
      </c>
      <c r="B55" s="130"/>
      <c r="C55" s="131"/>
      <c r="D55" s="132"/>
      <c r="E55" s="132"/>
      <c r="F55" s="132"/>
      <c r="G55" s="133"/>
      <c r="I55" s="112" t="s">
        <v>51</v>
      </c>
      <c r="J55" s="130"/>
      <c r="K55" s="131"/>
      <c r="L55" s="132"/>
      <c r="M55" s="132"/>
      <c r="N55" s="132"/>
      <c r="O55" s="133"/>
    </row>
    <row r="56" spans="1:15" s="114" customFormat="1" ht="15.75" x14ac:dyDescent="0.25">
      <c r="A56" s="134" t="s">
        <v>18</v>
      </c>
      <c r="B56" s="135">
        <v>1093.614</v>
      </c>
      <c r="C56" s="72">
        <v>1055.9190000000001</v>
      </c>
      <c r="D56" s="73">
        <v>3.569876098450727</v>
      </c>
      <c r="E56" s="119">
        <v>0.35445454331311926</v>
      </c>
      <c r="F56" s="120">
        <v>0.4000526895147356</v>
      </c>
      <c r="G56" s="73">
        <v>-11.398035158050543</v>
      </c>
      <c r="I56" s="134" t="s">
        <v>18</v>
      </c>
      <c r="J56" s="135">
        <v>1019.391</v>
      </c>
      <c r="K56" s="72">
        <v>1009.864</v>
      </c>
      <c r="L56" s="73">
        <v>0.94339435805216643</v>
      </c>
      <c r="M56" s="119">
        <v>5.9001144047465326</v>
      </c>
      <c r="N56" s="120">
        <v>5.6853738440937187</v>
      </c>
      <c r="O56" s="73">
        <v>3.7770701899559036</v>
      </c>
    </row>
    <row r="57" spans="1:15" s="114" customFormat="1" ht="15.75" x14ac:dyDescent="0.25">
      <c r="A57" s="136" t="s">
        <v>19</v>
      </c>
      <c r="B57" s="137">
        <v>3623.835</v>
      </c>
      <c r="C57" s="27">
        <v>3584.9430000000002</v>
      </c>
      <c r="D57" s="33">
        <v>1.0848708054772369</v>
      </c>
      <c r="E57" s="34">
        <v>2.4223750059485707E-2</v>
      </c>
      <c r="F57" s="35">
        <v>1.8719536223702107E-2</v>
      </c>
      <c r="G57" s="33">
        <v>29.403580142195679</v>
      </c>
      <c r="I57" s="136" t="s">
        <v>19</v>
      </c>
      <c r="J57" s="137">
        <v>1823.9490000000001</v>
      </c>
      <c r="K57" s="27">
        <v>1989.7539999999999</v>
      </c>
      <c r="L57" s="33">
        <v>-8.3329396498260522</v>
      </c>
      <c r="M57" s="34">
        <v>2.6857256424134356E-2</v>
      </c>
      <c r="N57" s="35">
        <v>2.2284844555918455E-2</v>
      </c>
      <c r="O57" s="33">
        <v>20.518033485683659</v>
      </c>
    </row>
    <row r="58" spans="1:15" s="114" customFormat="1" ht="16.5" customHeight="1" x14ac:dyDescent="0.25">
      <c r="A58" s="138" t="s">
        <v>61</v>
      </c>
      <c r="B58" s="137" t="s">
        <v>52</v>
      </c>
      <c r="C58" s="27" t="s">
        <v>52</v>
      </c>
      <c r="D58" s="33" t="s">
        <v>52</v>
      </c>
      <c r="E58" s="34" t="s">
        <v>52</v>
      </c>
      <c r="F58" s="35" t="s">
        <v>52</v>
      </c>
      <c r="G58" s="33" t="s">
        <v>52</v>
      </c>
      <c r="I58" s="138" t="s">
        <v>61</v>
      </c>
      <c r="J58" s="137" t="s">
        <v>68</v>
      </c>
      <c r="K58" s="27" t="s">
        <v>68</v>
      </c>
      <c r="L58" s="89" t="s">
        <v>52</v>
      </c>
      <c r="M58" s="34">
        <v>1.1041235284629154E-2</v>
      </c>
      <c r="N58" s="35">
        <v>1.8301597523899839E-2</v>
      </c>
      <c r="O58" s="33">
        <v>-39.670647492873037</v>
      </c>
    </row>
    <row r="59" spans="1:15" s="114" customFormat="1" ht="16.5" thickBot="1" x14ac:dyDescent="0.3">
      <c r="A59" s="139" t="s">
        <v>69</v>
      </c>
      <c r="B59" s="140" t="s">
        <v>52</v>
      </c>
      <c r="C59" s="40" t="s">
        <v>52</v>
      </c>
      <c r="D59" s="37" t="s">
        <v>52</v>
      </c>
      <c r="E59" s="38" t="s">
        <v>52</v>
      </c>
      <c r="F59" s="39" t="s">
        <v>52</v>
      </c>
      <c r="G59" s="37" t="s">
        <v>52</v>
      </c>
      <c r="I59" s="139" t="s">
        <v>69</v>
      </c>
      <c r="J59" s="140" t="s">
        <v>68</v>
      </c>
      <c r="K59" s="40" t="s">
        <v>68</v>
      </c>
      <c r="L59" s="37" t="s">
        <v>52</v>
      </c>
      <c r="M59" s="38">
        <v>6.8367913848531503E-3</v>
      </c>
      <c r="N59" s="39">
        <v>8.2225599446670086E-3</v>
      </c>
      <c r="O59" s="37">
        <v>-16.853249707381469</v>
      </c>
    </row>
    <row r="60" spans="1:15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15" s="114" customFormat="1" ht="18.75" x14ac:dyDescent="0.25">
      <c r="A61" s="318" t="s">
        <v>135</v>
      </c>
      <c r="B61" s="117"/>
      <c r="C61" s="88"/>
      <c r="D61" s="115"/>
      <c r="E61" s="115"/>
      <c r="F61" s="115"/>
      <c r="G61" s="115"/>
    </row>
    <row r="62" spans="1:15" ht="15.75" x14ac:dyDescent="0.2">
      <c r="A62" s="52" t="s">
        <v>22</v>
      </c>
      <c r="B62" s="84"/>
      <c r="C62" s="84"/>
      <c r="E62" s="84"/>
    </row>
    <row r="63" spans="1:15" ht="15.75" x14ac:dyDescent="0.25">
      <c r="A63" s="85" t="s">
        <v>54</v>
      </c>
    </row>
    <row r="64" spans="1:15" ht="15.75" x14ac:dyDescent="0.25">
      <c r="A64" s="85" t="s">
        <v>53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Normal="100" workbookViewId="0">
      <selection activeCell="A2" sqref="A2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40"/>
  <sheetViews>
    <sheetView zoomScale="80" zoomScaleNormal="80" workbookViewId="0">
      <selection activeCell="I8" sqref="I8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</cols>
  <sheetData>
    <row r="1" spans="1:9" ht="20.25" customHeight="1" x14ac:dyDescent="0.2">
      <c r="A1" s="10" t="s">
        <v>59</v>
      </c>
      <c r="F1" s="68" t="str">
        <f xml:space="preserve"> (Bydło_PL!G1)</f>
        <v>październik - listopad 2016r.</v>
      </c>
    </row>
    <row r="2" spans="1:9" ht="13.5" thickBot="1" x14ac:dyDescent="0.25"/>
    <row r="3" spans="1:9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9" ht="21" thickBot="1" x14ac:dyDescent="0.25">
      <c r="A4" s="368"/>
      <c r="B4" s="352" t="s">
        <v>142</v>
      </c>
      <c r="C4" s="16"/>
      <c r="D4" s="17"/>
      <c r="E4" s="18"/>
      <c r="F4" s="16"/>
      <c r="G4" s="17"/>
    </row>
    <row r="5" spans="1:9" ht="30" customHeight="1" x14ac:dyDescent="0.2">
      <c r="A5" s="369" t="s">
        <v>14</v>
      </c>
      <c r="B5" s="353" t="s">
        <v>15</v>
      </c>
      <c r="C5" s="19"/>
      <c r="D5" s="20"/>
      <c r="E5" s="21" t="s">
        <v>16</v>
      </c>
      <c r="F5" s="22"/>
      <c r="G5" s="20"/>
    </row>
    <row r="6" spans="1:9" ht="32.25" customHeight="1" thickBot="1" x14ac:dyDescent="0.25">
      <c r="A6" s="370"/>
      <c r="B6" s="354" t="s">
        <v>156</v>
      </c>
      <c r="C6" s="354" t="s">
        <v>151</v>
      </c>
      <c r="D6" s="23" t="s">
        <v>17</v>
      </c>
      <c r="E6" s="355" t="s">
        <v>156</v>
      </c>
      <c r="F6" s="356" t="s">
        <v>151</v>
      </c>
      <c r="G6" s="23" t="s">
        <v>17</v>
      </c>
    </row>
    <row r="7" spans="1:9" ht="16.5" thickBot="1" x14ac:dyDescent="0.3">
      <c r="A7" s="24" t="s">
        <v>67</v>
      </c>
      <c r="B7" s="94">
        <v>1516.9780000000001</v>
      </c>
      <c r="C7" s="25">
        <v>1534.42</v>
      </c>
      <c r="D7" s="95">
        <v>-1.1367161533348109</v>
      </c>
      <c r="E7" s="96">
        <v>100</v>
      </c>
      <c r="F7" s="97">
        <v>100</v>
      </c>
      <c r="G7" s="98" t="s">
        <v>52</v>
      </c>
    </row>
    <row r="8" spans="1:9" ht="15.75" x14ac:dyDescent="0.25">
      <c r="A8" s="104" t="s">
        <v>20</v>
      </c>
      <c r="B8" s="105"/>
      <c r="C8" s="106"/>
      <c r="D8" s="107"/>
      <c r="E8" s="107"/>
      <c r="F8" s="107"/>
      <c r="G8" s="108"/>
      <c r="I8" s="50"/>
    </row>
    <row r="9" spans="1:9" ht="15.75" x14ac:dyDescent="0.25">
      <c r="A9" s="154" t="s">
        <v>18</v>
      </c>
      <c r="B9" s="99">
        <v>1088.48</v>
      </c>
      <c r="C9" s="27">
        <v>1088.3230000000001</v>
      </c>
      <c r="D9" s="28">
        <v>1.4425864380328765E-2</v>
      </c>
      <c r="E9" s="29">
        <v>55.08238380323823</v>
      </c>
      <c r="F9" s="30">
        <v>56.080058415222375</v>
      </c>
      <c r="G9" s="28">
        <v>-1.7790184963739915</v>
      </c>
    </row>
    <row r="10" spans="1:9" ht="15.75" x14ac:dyDescent="0.25">
      <c r="A10" s="31" t="s">
        <v>19</v>
      </c>
      <c r="B10" s="100">
        <v>1808.74</v>
      </c>
      <c r="C10" s="27">
        <v>1825.0260000000001</v>
      </c>
      <c r="D10" s="33">
        <v>-0.89237084841531333</v>
      </c>
      <c r="E10" s="34">
        <v>38.52931597506371</v>
      </c>
      <c r="F10" s="35">
        <v>36.51063904885546</v>
      </c>
      <c r="G10" s="33">
        <v>5.529010115399589</v>
      </c>
    </row>
    <row r="11" spans="1:9" ht="15.75" x14ac:dyDescent="0.25">
      <c r="A11" s="31" t="s">
        <v>61</v>
      </c>
      <c r="B11" s="100">
        <v>3812.9279999999999</v>
      </c>
      <c r="C11" s="27">
        <v>3907.25</v>
      </c>
      <c r="D11" s="33">
        <v>-2.4140252095463595</v>
      </c>
      <c r="E11" s="357">
        <v>2.3290283130104008</v>
      </c>
      <c r="F11" s="35">
        <v>2.6532048404335695</v>
      </c>
      <c r="G11" s="33">
        <v>-12.218300015244729</v>
      </c>
    </row>
    <row r="12" spans="1:9" ht="15.75" x14ac:dyDescent="0.25">
      <c r="A12" s="31" t="s">
        <v>69</v>
      </c>
      <c r="B12" s="100">
        <v>3201.0529999999999</v>
      </c>
      <c r="C12" s="32">
        <v>3191.317</v>
      </c>
      <c r="D12" s="33">
        <v>0.30507780956889824</v>
      </c>
      <c r="E12" s="35">
        <v>3.905212851389646</v>
      </c>
      <c r="F12" s="35">
        <v>4.5886282239500193</v>
      </c>
      <c r="G12" s="33">
        <v>-14.893674954822778</v>
      </c>
    </row>
    <row r="13" spans="1:9" ht="16.5" thickBot="1" x14ac:dyDescent="0.3">
      <c r="A13" s="358" t="s">
        <v>141</v>
      </c>
      <c r="B13" s="158">
        <v>4355.1270000000004</v>
      </c>
      <c r="C13" s="40">
        <v>4570.5640000000003</v>
      </c>
      <c r="D13" s="33">
        <v>-4.7135758300288515</v>
      </c>
      <c r="E13" s="359">
        <v>0.15405905729801395</v>
      </c>
      <c r="F13" s="123">
        <v>0.1674694715385727</v>
      </c>
      <c r="G13" s="28">
        <v>-8.0076769320132311</v>
      </c>
    </row>
    <row r="14" spans="1:9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9" ht="15.75" x14ac:dyDescent="0.25">
      <c r="A15" s="46" t="s">
        <v>62</v>
      </c>
      <c r="B15" s="99">
        <v>1381.31</v>
      </c>
      <c r="C15" s="27">
        <v>1296.6010000000001</v>
      </c>
      <c r="D15" s="28">
        <v>6.533158620115195</v>
      </c>
      <c r="E15" s="29">
        <v>14.356229221368396</v>
      </c>
      <c r="F15" s="30">
        <v>16.618292479812226</v>
      </c>
      <c r="G15" s="28">
        <v>-13.611887389704847</v>
      </c>
    </row>
    <row r="16" spans="1:9" ht="15.75" x14ac:dyDescent="0.25">
      <c r="A16" s="46" t="s">
        <v>44</v>
      </c>
      <c r="B16" s="100">
        <v>980.32299999999998</v>
      </c>
      <c r="C16" s="32">
        <v>995.60599999999999</v>
      </c>
      <c r="D16" s="33">
        <v>-1.5350449876758492</v>
      </c>
      <c r="E16" s="34">
        <v>38.211754990823557</v>
      </c>
      <c r="F16" s="35">
        <v>36.456657912472025</v>
      </c>
      <c r="G16" s="33">
        <v>4.8142017915227058</v>
      </c>
    </row>
    <row r="17" spans="1:7" ht="15.75" x14ac:dyDescent="0.25">
      <c r="A17" s="46" t="s">
        <v>45</v>
      </c>
      <c r="B17" s="100">
        <v>1056.81</v>
      </c>
      <c r="C17" s="32">
        <v>1060.546</v>
      </c>
      <c r="D17" s="33">
        <v>-0.3522713771962841</v>
      </c>
      <c r="E17" s="34">
        <v>2.3532426782951457</v>
      </c>
      <c r="F17" s="35">
        <v>2.7944999685643159</v>
      </c>
      <c r="G17" s="33">
        <v>-15.79020559072927</v>
      </c>
    </row>
    <row r="18" spans="1:7" ht="15.75" x14ac:dyDescent="0.25">
      <c r="A18" s="46" t="s">
        <v>46</v>
      </c>
      <c r="B18" s="100">
        <v>1286.33</v>
      </c>
      <c r="C18" s="32">
        <v>1277.6969999999999</v>
      </c>
      <c r="D18" s="33">
        <v>0.67566880097550819</v>
      </c>
      <c r="E18" s="34">
        <v>8.881741248412274E-2</v>
      </c>
      <c r="F18" s="35">
        <v>9.0413439913171328E-2</v>
      </c>
      <c r="G18" s="33">
        <v>-1.7652546242918479</v>
      </c>
    </row>
    <row r="19" spans="1:7" ht="16.5" thickBot="1" x14ac:dyDescent="0.3">
      <c r="A19" s="46" t="s">
        <v>43</v>
      </c>
      <c r="B19" s="100">
        <v>893.20399999999995</v>
      </c>
      <c r="C19" s="32">
        <v>917.077</v>
      </c>
      <c r="D19" s="33">
        <v>-2.6031620027544089</v>
      </c>
      <c r="E19" s="34">
        <v>7.2339500267007084E-2</v>
      </c>
      <c r="F19" s="35">
        <v>0.12019461446063535</v>
      </c>
      <c r="G19" s="33">
        <v>-39.814690873109946</v>
      </c>
    </row>
    <row r="20" spans="1:7" ht="18.75" x14ac:dyDescent="0.3">
      <c r="A20" s="156" t="s">
        <v>19</v>
      </c>
      <c r="B20" s="109"/>
      <c r="C20" s="103"/>
      <c r="D20" s="110"/>
      <c r="E20" s="110"/>
      <c r="F20" s="110"/>
      <c r="G20" s="111"/>
    </row>
    <row r="21" spans="1:7" ht="15.75" x14ac:dyDescent="0.25">
      <c r="A21" s="46" t="s">
        <v>62</v>
      </c>
      <c r="B21" s="99">
        <v>1947.277</v>
      </c>
      <c r="C21" s="27">
        <v>1904.5650000000001</v>
      </c>
      <c r="D21" s="28">
        <v>2.2426118299979256</v>
      </c>
      <c r="E21" s="29">
        <v>9.9956334579505981</v>
      </c>
      <c r="F21" s="30">
        <v>9.6277573782859935</v>
      </c>
      <c r="G21" s="28">
        <v>3.820994497579421</v>
      </c>
    </row>
    <row r="22" spans="1:7" ht="15.75" customHeight="1" x14ac:dyDescent="0.25">
      <c r="A22" s="46" t="s">
        <v>44</v>
      </c>
      <c r="B22" s="100">
        <v>1697.7</v>
      </c>
      <c r="C22" s="32">
        <v>1736.2360000000001</v>
      </c>
      <c r="D22" s="33">
        <v>-2.2195139370454275</v>
      </c>
      <c r="E22" s="34">
        <v>23.480721313802576</v>
      </c>
      <c r="F22" s="35">
        <v>21.610499739138973</v>
      </c>
      <c r="G22" s="33">
        <v>8.6542264049379085</v>
      </c>
    </row>
    <row r="23" spans="1:7" ht="15.75" x14ac:dyDescent="0.25">
      <c r="A23" s="46" t="s">
        <v>45</v>
      </c>
      <c r="B23" s="100">
        <v>1909.2860000000001</v>
      </c>
      <c r="C23" s="32">
        <v>1883.348</v>
      </c>
      <c r="D23" s="33">
        <v>1.3772282127360478</v>
      </c>
      <c r="E23" s="34">
        <v>1.9553858956399592</v>
      </c>
      <c r="F23" s="35">
        <v>1.9692305316601462</v>
      </c>
      <c r="G23" s="33">
        <v>-0.70304800771676568</v>
      </c>
    </row>
    <row r="24" spans="1:7" ht="15.75" x14ac:dyDescent="0.25">
      <c r="A24" s="46" t="s">
        <v>46</v>
      </c>
      <c r="B24" s="100">
        <v>3572.2660000000001</v>
      </c>
      <c r="C24" s="32">
        <v>3561.4670000000001</v>
      </c>
      <c r="D24" s="89">
        <v>0.30321774706883364</v>
      </c>
      <c r="E24" s="34">
        <v>8.9351321965109323E-2</v>
      </c>
      <c r="F24" s="35">
        <v>7.7839166215353181E-2</v>
      </c>
      <c r="G24" s="33">
        <v>14.789669917463039</v>
      </c>
    </row>
    <row r="25" spans="1:7" ht="16.5" thickBot="1" x14ac:dyDescent="0.3">
      <c r="A25" s="46" t="s">
        <v>43</v>
      </c>
      <c r="B25" s="100">
        <v>2097.4070000000002</v>
      </c>
      <c r="C25" s="32">
        <v>2105.002</v>
      </c>
      <c r="D25" s="33">
        <v>-0.36080725814036285</v>
      </c>
      <c r="E25" s="34">
        <v>3.008223985705464</v>
      </c>
      <c r="F25" s="35">
        <v>3.2253122335550009</v>
      </c>
      <c r="G25" s="33">
        <v>-6.7307668879629068</v>
      </c>
    </row>
    <row r="26" spans="1:7" ht="18.75" x14ac:dyDescent="0.3">
      <c r="A26" s="156" t="s">
        <v>61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62</v>
      </c>
      <c r="B27" s="99">
        <v>4325.3410000000003</v>
      </c>
      <c r="C27" s="27">
        <v>4380.9390000000003</v>
      </c>
      <c r="D27" s="28">
        <v>-1.2690886588468808</v>
      </c>
      <c r="E27" s="29">
        <v>0.46749532907720237</v>
      </c>
      <c r="F27" s="30">
        <v>0.4996839886478574</v>
      </c>
      <c r="G27" s="28">
        <v>-6.4418032800605429</v>
      </c>
    </row>
    <row r="28" spans="1:7" ht="15.75" x14ac:dyDescent="0.25">
      <c r="A28" s="46" t="s">
        <v>44</v>
      </c>
      <c r="B28" s="100">
        <v>3767.3290000000002</v>
      </c>
      <c r="C28" s="32">
        <v>3735.5059999999999</v>
      </c>
      <c r="D28" s="33">
        <v>0.85190600684352591</v>
      </c>
      <c r="E28" s="34">
        <v>1.4477217297285303</v>
      </c>
      <c r="F28" s="35">
        <v>1.6397073503247803</v>
      </c>
      <c r="G28" s="33">
        <v>-11.708529607934185</v>
      </c>
    </row>
    <row r="29" spans="1:7" ht="15.75" x14ac:dyDescent="0.25">
      <c r="A29" s="46" t="s">
        <v>45</v>
      </c>
      <c r="B29" s="101">
        <v>3470.058</v>
      </c>
      <c r="C29" s="47">
        <v>3498.05</v>
      </c>
      <c r="D29" s="33">
        <v>-0.80021726390418058</v>
      </c>
      <c r="E29" s="34">
        <v>0.38930376214604812</v>
      </c>
      <c r="F29" s="35">
        <v>0.38513676728659307</v>
      </c>
      <c r="G29" s="33">
        <v>1.0819519748303446</v>
      </c>
    </row>
    <row r="30" spans="1:7" ht="15.75" x14ac:dyDescent="0.25">
      <c r="A30" s="157" t="s">
        <v>46</v>
      </c>
      <c r="B30" s="320" t="s">
        <v>68</v>
      </c>
      <c r="C30" s="321" t="s">
        <v>68</v>
      </c>
      <c r="D30" s="89" t="s">
        <v>52</v>
      </c>
      <c r="E30" s="34">
        <v>2.5125152046427934E-4</v>
      </c>
      <c r="F30" s="35">
        <v>2.3163135759138686E-4</v>
      </c>
      <c r="G30" s="33">
        <v>8.4704260584198412</v>
      </c>
    </row>
    <row r="31" spans="1:7" ht="16.5" thickBot="1" x14ac:dyDescent="0.3">
      <c r="A31" s="155" t="s">
        <v>43</v>
      </c>
      <c r="B31" s="102" t="s">
        <v>68</v>
      </c>
      <c r="C31" s="36">
        <v>5484.9459999999999</v>
      </c>
      <c r="D31" s="37" t="s">
        <v>52</v>
      </c>
      <c r="E31" s="38">
        <v>2.4256240538155636E-2</v>
      </c>
      <c r="F31" s="39">
        <v>0.12844510281674759</v>
      </c>
      <c r="G31" s="37">
        <v>-81.115480461125884</v>
      </c>
    </row>
    <row r="32" spans="1:7" ht="18.75" x14ac:dyDescent="0.3">
      <c r="A32" s="156" t="s">
        <v>69</v>
      </c>
      <c r="B32" s="109"/>
      <c r="C32" s="103"/>
      <c r="D32" s="110"/>
      <c r="E32" s="110"/>
      <c r="F32" s="110"/>
      <c r="G32" s="111"/>
    </row>
    <row r="33" spans="1:7" ht="15.75" x14ac:dyDescent="0.25">
      <c r="A33" s="46" t="s">
        <v>62</v>
      </c>
      <c r="B33" s="99">
        <v>4724.2839999999997</v>
      </c>
      <c r="C33" s="27">
        <v>4545.0039999999999</v>
      </c>
      <c r="D33" s="28">
        <v>3.9445509838935182</v>
      </c>
      <c r="E33" s="29">
        <v>0.45719401673816695</v>
      </c>
      <c r="F33" s="30">
        <v>0.50536447194117007</v>
      </c>
      <c r="G33" s="28">
        <v>-9.5318246290591393</v>
      </c>
    </row>
    <row r="34" spans="1:7" ht="15.75" x14ac:dyDescent="0.25">
      <c r="A34" s="46" t="s">
        <v>44</v>
      </c>
      <c r="B34" s="99">
        <v>3206.1880000000001</v>
      </c>
      <c r="C34" s="27">
        <v>4023.0349999999999</v>
      </c>
      <c r="D34" s="33">
        <v>-20.304247912334837</v>
      </c>
      <c r="E34" s="34">
        <v>2.8197330012904906</v>
      </c>
      <c r="F34" s="35">
        <v>2.4410415469445064</v>
      </c>
      <c r="G34" s="33">
        <v>15.513519416332707</v>
      </c>
    </row>
    <row r="35" spans="1:7" ht="15.75" x14ac:dyDescent="0.25">
      <c r="A35" s="46" t="s">
        <v>45</v>
      </c>
      <c r="B35" s="99">
        <v>2462.7930000000001</v>
      </c>
      <c r="C35" s="27">
        <v>2575.6410000000001</v>
      </c>
      <c r="D35" s="33">
        <v>-4.3813559420742232</v>
      </c>
      <c r="E35" s="34">
        <v>0.43722998967460935</v>
      </c>
      <c r="F35" s="35">
        <v>0.44950822456770412</v>
      </c>
      <c r="G35" s="33">
        <v>-2.7314816997848808</v>
      </c>
    </row>
    <row r="36" spans="1:7" ht="15.75" x14ac:dyDescent="0.25">
      <c r="A36" s="157" t="s">
        <v>46</v>
      </c>
      <c r="B36" s="99">
        <v>1671.115</v>
      </c>
      <c r="C36" s="27" t="s">
        <v>68</v>
      </c>
      <c r="D36" s="89" t="s">
        <v>52</v>
      </c>
      <c r="E36" s="34">
        <v>0.10531626232794375</v>
      </c>
      <c r="F36" s="35">
        <v>0.1119551561691703</v>
      </c>
      <c r="G36" s="33">
        <v>-5.9299580907152016</v>
      </c>
    </row>
    <row r="37" spans="1:7" ht="16.5" thickBot="1" x14ac:dyDescent="0.3">
      <c r="A37" s="155" t="s">
        <v>43</v>
      </c>
      <c r="B37" s="158" t="s">
        <v>68</v>
      </c>
      <c r="C37" s="40">
        <v>1096.07</v>
      </c>
      <c r="D37" s="37" t="s">
        <v>52</v>
      </c>
      <c r="E37" s="38">
        <v>8.5739581358435332E-2</v>
      </c>
      <c r="F37" s="39">
        <v>1.0807588243274693</v>
      </c>
      <c r="G37" s="37">
        <v>-92.06672391393252</v>
      </c>
    </row>
    <row r="39" spans="1:7" ht="15.75" x14ac:dyDescent="0.2">
      <c r="A39" s="52" t="s">
        <v>22</v>
      </c>
      <c r="B39" s="84"/>
      <c r="C39" s="84"/>
      <c r="E39" s="84"/>
    </row>
    <row r="40" spans="1:7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J1" sqref="J1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59</v>
      </c>
      <c r="G1" s="68" t="str">
        <f xml:space="preserve"> (Bydło_PL!G1)</f>
        <v>październik - listopad 2016r.</v>
      </c>
      <c r="I1" s="48"/>
    </row>
    <row r="2" spans="1:17" ht="13.5" thickBot="1" x14ac:dyDescent="0.25"/>
    <row r="3" spans="1:17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7" ht="21" thickBot="1" x14ac:dyDescent="0.25">
      <c r="A4" s="368"/>
      <c r="B4" s="352" t="s">
        <v>142</v>
      </c>
      <c r="C4" s="16"/>
      <c r="D4" s="17"/>
      <c r="E4" s="18"/>
      <c r="F4" s="16"/>
      <c r="G4" s="17"/>
      <c r="I4" s="368"/>
      <c r="J4" s="352" t="s">
        <v>142</v>
      </c>
      <c r="K4" s="16"/>
      <c r="L4" s="17"/>
      <c r="M4" s="18"/>
      <c r="N4" s="16"/>
      <c r="O4" s="17"/>
    </row>
    <row r="5" spans="1:17" ht="15.75" customHeight="1" x14ac:dyDescent="0.2">
      <c r="A5" s="369" t="s">
        <v>14</v>
      </c>
      <c r="B5" s="353" t="s">
        <v>15</v>
      </c>
      <c r="C5" s="19"/>
      <c r="D5" s="20"/>
      <c r="E5" s="21" t="s">
        <v>16</v>
      </c>
      <c r="F5" s="22"/>
      <c r="G5" s="20"/>
      <c r="I5" s="369" t="s">
        <v>14</v>
      </c>
      <c r="J5" s="353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70"/>
      <c r="B6" s="354" t="s">
        <v>156</v>
      </c>
      <c r="C6" s="354" t="s">
        <v>151</v>
      </c>
      <c r="D6" s="23" t="s">
        <v>17</v>
      </c>
      <c r="E6" s="355" t="s">
        <v>156</v>
      </c>
      <c r="F6" s="356" t="s">
        <v>151</v>
      </c>
      <c r="G6" s="23" t="s">
        <v>17</v>
      </c>
      <c r="I6" s="370"/>
      <c r="J6" s="354" t="s">
        <v>156</v>
      </c>
      <c r="K6" s="354" t="s">
        <v>151</v>
      </c>
      <c r="L6" s="23" t="s">
        <v>17</v>
      </c>
      <c r="M6" s="355" t="s">
        <v>156</v>
      </c>
      <c r="N6" s="356" t="s">
        <v>151</v>
      </c>
      <c r="O6" s="23" t="s">
        <v>17</v>
      </c>
    </row>
    <row r="7" spans="1:17" ht="16.5" thickBot="1" x14ac:dyDescent="0.3">
      <c r="A7" s="24" t="s">
        <v>67</v>
      </c>
      <c r="B7" s="94">
        <v>1429.5809999999999</v>
      </c>
      <c r="C7" s="25">
        <v>1454.155</v>
      </c>
      <c r="D7" s="95">
        <v>-1.6899161368629938</v>
      </c>
      <c r="E7" s="96">
        <v>100</v>
      </c>
      <c r="F7" s="97">
        <v>100</v>
      </c>
      <c r="G7" s="98" t="s">
        <v>52</v>
      </c>
      <c r="I7" s="24" t="s">
        <v>67</v>
      </c>
      <c r="J7" s="94">
        <v>1633.15</v>
      </c>
      <c r="K7" s="25">
        <v>1646.2719999999999</v>
      </c>
      <c r="L7" s="95">
        <v>-0.79707363060295289</v>
      </c>
      <c r="M7" s="96">
        <v>100</v>
      </c>
      <c r="N7" s="97">
        <v>100</v>
      </c>
      <c r="O7" s="98" t="s">
        <v>52</v>
      </c>
    </row>
    <row r="8" spans="1:17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7" ht="15.75" x14ac:dyDescent="0.25">
      <c r="A9" s="154" t="s">
        <v>18</v>
      </c>
      <c r="B9" s="99">
        <v>1129.174</v>
      </c>
      <c r="C9" s="27">
        <v>1125.3789999999999</v>
      </c>
      <c r="D9" s="28">
        <v>0.33721972775394543</v>
      </c>
      <c r="E9" s="29">
        <v>58.629016162241733</v>
      </c>
      <c r="F9" s="30">
        <v>60.377223371359044</v>
      </c>
      <c r="G9" s="28">
        <v>-2.8954746699176672</v>
      </c>
      <c r="I9" s="154" t="s">
        <v>18</v>
      </c>
      <c r="J9" s="99">
        <v>1025.5150000000001</v>
      </c>
      <c r="K9" s="27">
        <v>1026.0809999999999</v>
      </c>
      <c r="L9" s="28">
        <v>-5.5161337165370333E-2</v>
      </c>
      <c r="M9" s="29">
        <v>50.367999469392146</v>
      </c>
      <c r="N9" s="30">
        <v>50.091848189384159</v>
      </c>
      <c r="O9" s="28">
        <v>0.55128986050570816</v>
      </c>
    </row>
    <row r="10" spans="1:17" ht="15.75" x14ac:dyDescent="0.25">
      <c r="A10" s="31" t="s">
        <v>19</v>
      </c>
      <c r="B10" s="100">
        <v>1537.19</v>
      </c>
      <c r="C10" s="27">
        <v>1576.38</v>
      </c>
      <c r="D10" s="33">
        <v>-2.486075692409194</v>
      </c>
      <c r="E10" s="34">
        <v>36.654079891048326</v>
      </c>
      <c r="F10" s="35">
        <v>34.523615109092638</v>
      </c>
      <c r="G10" s="33">
        <v>6.1710361884858855</v>
      </c>
      <c r="I10" s="31" t="s">
        <v>19</v>
      </c>
      <c r="J10" s="100">
        <v>2131.2669999999998</v>
      </c>
      <c r="K10" s="27">
        <v>2129.567</v>
      </c>
      <c r="L10" s="33">
        <v>7.9828434606650928E-2</v>
      </c>
      <c r="M10" s="34">
        <v>41.021985843792066</v>
      </c>
      <c r="N10" s="35">
        <v>39.279608170713551</v>
      </c>
      <c r="O10" s="33">
        <v>4.4358326221227751</v>
      </c>
    </row>
    <row r="11" spans="1:17" ht="15.75" x14ac:dyDescent="0.25">
      <c r="A11" s="31" t="s">
        <v>61</v>
      </c>
      <c r="B11" s="100">
        <v>3636.913</v>
      </c>
      <c r="C11" s="27">
        <v>3609.0030000000002</v>
      </c>
      <c r="D11" s="33">
        <v>0.77334377388990405</v>
      </c>
      <c r="E11" s="357">
        <v>1.749368582175306</v>
      </c>
      <c r="F11" s="35">
        <v>1.8950400863298775</v>
      </c>
      <c r="G11" s="33">
        <v>-7.6869880065014033</v>
      </c>
      <c r="I11" s="31" t="s">
        <v>61</v>
      </c>
      <c r="J11" s="100">
        <v>3944.9780000000001</v>
      </c>
      <c r="K11" s="27">
        <v>4119.5590000000002</v>
      </c>
      <c r="L11" s="33">
        <v>-4.2378565278467946</v>
      </c>
      <c r="M11" s="357">
        <v>3.0995448135642483</v>
      </c>
      <c r="N11" s="35">
        <v>3.7097269846231504</v>
      </c>
      <c r="O11" s="33">
        <v>-16.448169193800847</v>
      </c>
    </row>
    <row r="12" spans="1:17" ht="15.75" x14ac:dyDescent="0.25">
      <c r="A12" s="31" t="s">
        <v>69</v>
      </c>
      <c r="B12" s="100">
        <v>4770.5150000000003</v>
      </c>
      <c r="C12" s="32">
        <v>5090.4059999999999</v>
      </c>
      <c r="D12" s="33">
        <v>-6.2841942273366733</v>
      </c>
      <c r="E12" s="35">
        <v>2.8099010424080908</v>
      </c>
      <c r="F12" s="35">
        <v>3.0093638968785368</v>
      </c>
      <c r="G12" s="33">
        <v>-6.628073616399095</v>
      </c>
      <c r="I12" s="31" t="s">
        <v>69</v>
      </c>
      <c r="J12" s="100">
        <v>2107.6219999999998</v>
      </c>
      <c r="K12" s="32">
        <v>2018.298</v>
      </c>
      <c r="L12" s="33">
        <v>4.4257091866513196</v>
      </c>
      <c r="M12" s="35">
        <v>5.3611632601853669</v>
      </c>
      <c r="N12" s="35">
        <v>6.7893738060263384</v>
      </c>
      <c r="O12" s="33">
        <v>-21.035968656980899</v>
      </c>
      <c r="P12" s="50"/>
      <c r="Q12" s="50"/>
    </row>
    <row r="13" spans="1:17" ht="16.5" thickBot="1" x14ac:dyDescent="0.3">
      <c r="A13" s="358" t="s">
        <v>141</v>
      </c>
      <c r="B13" s="158">
        <v>4088.5970000000002</v>
      </c>
      <c r="C13" s="40">
        <v>4558.2969999999996</v>
      </c>
      <c r="D13" s="33">
        <v>-10.304286886089244</v>
      </c>
      <c r="E13" s="359">
        <v>0.15763432212655359</v>
      </c>
      <c r="F13" s="123">
        <v>0.19475753633989962</v>
      </c>
      <c r="G13" s="28">
        <v>-19.061246568942483</v>
      </c>
      <c r="I13" s="358" t="s">
        <v>141</v>
      </c>
      <c r="J13" s="158">
        <v>4729.174</v>
      </c>
      <c r="K13" s="40">
        <v>4596.2839999999997</v>
      </c>
      <c r="L13" s="33">
        <v>2.8912486695774309</v>
      </c>
      <c r="M13" s="359">
        <v>0.14930661306616966</v>
      </c>
      <c r="N13" s="123">
        <v>0.12944284925280614</v>
      </c>
      <c r="O13" s="28">
        <v>15.345586046679905</v>
      </c>
      <c r="P13" s="50"/>
    </row>
    <row r="14" spans="1:17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7" ht="15.75" x14ac:dyDescent="0.25">
      <c r="A15" s="46" t="s">
        <v>62</v>
      </c>
      <c r="B15" s="99">
        <v>1335.623</v>
      </c>
      <c r="C15" s="27">
        <v>1323.5070000000001</v>
      </c>
      <c r="D15" s="28">
        <v>0.91544661267375127</v>
      </c>
      <c r="E15" s="29">
        <v>17.525220023979934</v>
      </c>
      <c r="F15" s="30">
        <v>17.617429511222998</v>
      </c>
      <c r="G15" s="28">
        <v>-0.52339921203784601</v>
      </c>
      <c r="I15" s="46" t="s">
        <v>62</v>
      </c>
      <c r="J15" s="99">
        <v>1486.232</v>
      </c>
      <c r="K15" s="27">
        <v>1253.2180000000001</v>
      </c>
      <c r="L15" s="28">
        <v>18.593253528117206</v>
      </c>
      <c r="M15" s="29">
        <v>10.143827404188826</v>
      </c>
      <c r="N15" s="30">
        <v>15.225969250525109</v>
      </c>
      <c r="O15" s="28">
        <v>-33.378117101878495</v>
      </c>
    </row>
    <row r="16" spans="1:17" ht="15.75" x14ac:dyDescent="0.25">
      <c r="A16" s="46" t="s">
        <v>44</v>
      </c>
      <c r="B16" s="100">
        <v>1033.412</v>
      </c>
      <c r="C16" s="32">
        <v>1035.145</v>
      </c>
      <c r="D16" s="33">
        <v>-0.16741615908881821</v>
      </c>
      <c r="E16" s="34">
        <v>39.248396323467901</v>
      </c>
      <c r="F16" s="35">
        <v>40.427780760607746</v>
      </c>
      <c r="G16" s="33">
        <v>-2.9172623749088409</v>
      </c>
      <c r="I16" s="46" t="s">
        <v>44</v>
      </c>
      <c r="J16" s="100">
        <v>905.12900000000002</v>
      </c>
      <c r="K16" s="32">
        <v>923.572</v>
      </c>
      <c r="L16" s="33">
        <v>-1.9969206515572129</v>
      </c>
      <c r="M16" s="34">
        <v>36.833792697655696</v>
      </c>
      <c r="N16" s="35">
        <v>30.9227957754585</v>
      </c>
      <c r="O16" s="33">
        <v>19.1153379698235</v>
      </c>
    </row>
    <row r="17" spans="1:15" ht="15.75" x14ac:dyDescent="0.25">
      <c r="A17" s="46" t="s">
        <v>45</v>
      </c>
      <c r="B17" s="100">
        <v>1192.7840000000001</v>
      </c>
      <c r="C17" s="32">
        <v>1185.134</v>
      </c>
      <c r="D17" s="33">
        <v>0.64549662738560287</v>
      </c>
      <c r="E17" s="34">
        <v>1.7859108339704992</v>
      </c>
      <c r="F17" s="35">
        <v>2.2377792487739558</v>
      </c>
      <c r="G17" s="33">
        <v>-20.192716285622375</v>
      </c>
      <c r="I17" s="46" t="s">
        <v>45</v>
      </c>
      <c r="J17" s="100">
        <v>952.93</v>
      </c>
      <c r="K17" s="32">
        <v>951.72799999999995</v>
      </c>
      <c r="L17" s="33">
        <v>0.12629658894137802</v>
      </c>
      <c r="M17" s="34">
        <v>3.1073722548175948</v>
      </c>
      <c r="N17" s="35">
        <v>3.5703046540288059</v>
      </c>
      <c r="O17" s="33">
        <v>-12.966187596591471</v>
      </c>
    </row>
    <row r="18" spans="1:15" ht="15.75" x14ac:dyDescent="0.25">
      <c r="A18" s="46" t="s">
        <v>46</v>
      </c>
      <c r="B18" s="100">
        <v>1755.175</v>
      </c>
      <c r="C18" s="32" t="s">
        <v>68</v>
      </c>
      <c r="D18" s="33" t="s">
        <v>52</v>
      </c>
      <c r="E18" s="34">
        <v>4.3109584196136502E-2</v>
      </c>
      <c r="F18" s="35">
        <v>2.822847559790374E-2</v>
      </c>
      <c r="G18" s="33">
        <v>52.716656790839387</v>
      </c>
      <c r="I18" s="46" t="s">
        <v>46</v>
      </c>
      <c r="J18" s="100">
        <v>1106.71</v>
      </c>
      <c r="K18" s="32">
        <v>1052.261</v>
      </c>
      <c r="L18" s="33">
        <v>5.1744766745132686</v>
      </c>
      <c r="M18" s="34">
        <v>0.14957484314027189</v>
      </c>
      <c r="N18" s="35">
        <v>0.17706979195157468</v>
      </c>
      <c r="O18" s="33">
        <v>-15.527746719678845</v>
      </c>
    </row>
    <row r="19" spans="1:15" ht="16.5" thickBot="1" x14ac:dyDescent="0.3">
      <c r="A19" s="46" t="s">
        <v>43</v>
      </c>
      <c r="B19" s="100" t="s">
        <v>68</v>
      </c>
      <c r="C19" s="32" t="s">
        <v>68</v>
      </c>
      <c r="D19" s="33" t="s">
        <v>52</v>
      </c>
      <c r="E19" s="34">
        <v>2.6379396627252891E-2</v>
      </c>
      <c r="F19" s="35">
        <v>6.6005375156440699E-2</v>
      </c>
      <c r="G19" s="33">
        <v>-60.034472094536937</v>
      </c>
      <c r="I19" s="46" t="s">
        <v>43</v>
      </c>
      <c r="J19" s="100">
        <v>832.45799999999997</v>
      </c>
      <c r="K19" s="32">
        <v>884.60400000000004</v>
      </c>
      <c r="L19" s="33">
        <v>-5.8948410814330563</v>
      </c>
      <c r="M19" s="34">
        <v>0.13343226958975671</v>
      </c>
      <c r="N19" s="35">
        <v>0.19570871742016152</v>
      </c>
      <c r="O19" s="33">
        <v>-31.820988176375025</v>
      </c>
    </row>
    <row r="20" spans="1:15" ht="18.75" x14ac:dyDescent="0.3">
      <c r="A20" s="156" t="s">
        <v>19</v>
      </c>
      <c r="B20" s="109"/>
      <c r="C20" s="103"/>
      <c r="D20" s="110"/>
      <c r="E20" s="110"/>
      <c r="F20" s="110"/>
      <c r="G20" s="111"/>
      <c r="I20" s="156" t="s">
        <v>19</v>
      </c>
      <c r="J20" s="109"/>
      <c r="K20" s="103"/>
      <c r="L20" s="110"/>
      <c r="M20" s="110"/>
      <c r="N20" s="110"/>
      <c r="O20" s="111"/>
    </row>
    <row r="21" spans="1:15" ht="15.75" x14ac:dyDescent="0.25">
      <c r="A21" s="46" t="s">
        <v>62</v>
      </c>
      <c r="B21" s="99">
        <v>1574.9359999999999</v>
      </c>
      <c r="C21" s="27">
        <v>1520.829</v>
      </c>
      <c r="D21" s="28">
        <v>3.5577306850408545</v>
      </c>
      <c r="E21" s="29">
        <v>10.426263899630616</v>
      </c>
      <c r="F21" s="30">
        <v>10.323759775293755</v>
      </c>
      <c r="G21" s="28">
        <v>0.99289528784045955</v>
      </c>
      <c r="I21" s="46" t="s">
        <v>62</v>
      </c>
      <c r="J21" s="99">
        <v>2494.8960000000002</v>
      </c>
      <c r="K21" s="27">
        <v>2542.2049999999999</v>
      </c>
      <c r="L21" s="28">
        <v>-1.8609435509724725</v>
      </c>
      <c r="M21" s="29">
        <v>9.4232151178371293</v>
      </c>
      <c r="N21" s="30">
        <v>8.6578600823914424</v>
      </c>
      <c r="O21" s="28">
        <v>8.8400023581148393</v>
      </c>
    </row>
    <row r="22" spans="1:15" ht="15.75" x14ac:dyDescent="0.25">
      <c r="A22" s="46" t="s">
        <v>44</v>
      </c>
      <c r="B22" s="100">
        <v>1438.7950000000001</v>
      </c>
      <c r="C22" s="32">
        <v>1512.86</v>
      </c>
      <c r="D22" s="33">
        <v>-4.8956942479806349</v>
      </c>
      <c r="E22" s="34">
        <v>23.250026049195558</v>
      </c>
      <c r="F22" s="35">
        <v>20.868743650961154</v>
      </c>
      <c r="G22" s="33">
        <v>11.410760695815673</v>
      </c>
      <c r="I22" s="46" t="s">
        <v>44</v>
      </c>
      <c r="J22" s="100">
        <v>2034.076</v>
      </c>
      <c r="K22" s="32">
        <v>2023.11</v>
      </c>
      <c r="L22" s="33">
        <v>0.54203676517837007</v>
      </c>
      <c r="M22" s="34">
        <v>23.787374507950219</v>
      </c>
      <c r="N22" s="35">
        <v>22.644155984045504</v>
      </c>
      <c r="O22" s="33">
        <v>5.0486250170251301</v>
      </c>
    </row>
    <row r="23" spans="1:15" ht="15.75" x14ac:dyDescent="0.25">
      <c r="A23" s="46" t="s">
        <v>45</v>
      </c>
      <c r="B23" s="100">
        <v>1903.18</v>
      </c>
      <c r="C23" s="32">
        <v>1821.1559999999999</v>
      </c>
      <c r="D23" s="33">
        <v>4.5039524346074753</v>
      </c>
      <c r="E23" s="34">
        <v>1.164509108413083</v>
      </c>
      <c r="F23" s="35">
        <v>1.2718728058991073</v>
      </c>
      <c r="G23" s="33">
        <v>-8.441386354677757</v>
      </c>
      <c r="I23" s="46" t="s">
        <v>45</v>
      </c>
      <c r="J23" s="100">
        <v>1912.4290000000001</v>
      </c>
      <c r="K23" s="32">
        <v>1920.829</v>
      </c>
      <c r="L23" s="33">
        <v>-0.43731118178660688</v>
      </c>
      <c r="M23" s="34">
        <v>3.0066640542683083</v>
      </c>
      <c r="N23" s="35">
        <v>2.9410165131375385</v>
      </c>
      <c r="O23" s="33">
        <v>2.2321377944503813</v>
      </c>
    </row>
    <row r="24" spans="1:15" ht="15.75" x14ac:dyDescent="0.25">
      <c r="A24" s="46" t="s">
        <v>46</v>
      </c>
      <c r="B24" s="100" t="s">
        <v>68</v>
      </c>
      <c r="C24" s="32" t="s">
        <v>68</v>
      </c>
      <c r="D24" s="89" t="s">
        <v>52</v>
      </c>
      <c r="E24" s="34">
        <v>4.9530160565773855E-4</v>
      </c>
      <c r="F24" s="35">
        <v>3.5996042708736313E-4</v>
      </c>
      <c r="G24" s="33">
        <v>37.598904875598407</v>
      </c>
      <c r="I24" s="46" t="s">
        <v>46</v>
      </c>
      <c r="J24" s="100">
        <v>3570.8690000000001</v>
      </c>
      <c r="K24" s="32">
        <v>3560.0940000000001</v>
      </c>
      <c r="L24" s="89">
        <v>0.30266054772711315</v>
      </c>
      <c r="M24" s="34">
        <v>0.20746377004196825</v>
      </c>
      <c r="N24" s="35">
        <v>0.18580843831149285</v>
      </c>
      <c r="O24" s="33">
        <v>11.654654614863071</v>
      </c>
    </row>
    <row r="25" spans="1:15" ht="16.5" thickBot="1" x14ac:dyDescent="0.3">
      <c r="A25" s="46" t="s">
        <v>43</v>
      </c>
      <c r="B25" s="100">
        <v>2346.268</v>
      </c>
      <c r="C25" s="32">
        <v>2347.1210000000001</v>
      </c>
      <c r="D25" s="33">
        <v>-3.6342395641301213E-2</v>
      </c>
      <c r="E25" s="34">
        <v>1.8127855322034099</v>
      </c>
      <c r="F25" s="35">
        <v>2.058878916511536</v>
      </c>
      <c r="G25" s="33">
        <v>-11.952785680330086</v>
      </c>
      <c r="I25" s="46" t="s">
        <v>43</v>
      </c>
      <c r="J25" s="100">
        <v>1966.9670000000001</v>
      </c>
      <c r="K25" s="32">
        <v>1961.7950000000001</v>
      </c>
      <c r="L25" s="33">
        <v>0.26363610876773697</v>
      </c>
      <c r="M25" s="34">
        <v>4.5972683936944474</v>
      </c>
      <c r="N25" s="35">
        <v>4.8507671528275722</v>
      </c>
      <c r="O25" s="33">
        <v>-5.2259519194888018</v>
      </c>
    </row>
    <row r="26" spans="1:15" ht="18.75" x14ac:dyDescent="0.3">
      <c r="A26" s="156" t="s">
        <v>61</v>
      </c>
      <c r="B26" s="109"/>
      <c r="C26" s="103"/>
      <c r="D26" s="110"/>
      <c r="E26" s="110"/>
      <c r="F26" s="110"/>
      <c r="G26" s="111"/>
      <c r="I26" s="156" t="s">
        <v>61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62</v>
      </c>
      <c r="B27" s="99">
        <v>3876.9870000000001</v>
      </c>
      <c r="C27" s="27">
        <v>3845.7730000000001</v>
      </c>
      <c r="D27" s="28">
        <v>0.81164436902541937</v>
      </c>
      <c r="E27" s="29">
        <v>0.33926325537163765</v>
      </c>
      <c r="F27" s="30">
        <v>0.35717547009884509</v>
      </c>
      <c r="G27" s="28">
        <v>-5.0149621759440528</v>
      </c>
      <c r="I27" s="46" t="s">
        <v>62</v>
      </c>
      <c r="J27" s="99">
        <v>4642.2839999999997</v>
      </c>
      <c r="K27" s="27">
        <v>4762.4089999999997</v>
      </c>
      <c r="L27" s="28">
        <v>-2.5223579075211728</v>
      </c>
      <c r="M27" s="29">
        <v>0.63794865442383331</v>
      </c>
      <c r="N27" s="30">
        <v>0.69827328572047098</v>
      </c>
      <c r="O27" s="28">
        <v>-8.6391148752590983</v>
      </c>
    </row>
    <row r="28" spans="1:15" ht="15.75" x14ac:dyDescent="0.25">
      <c r="A28" s="46" t="s">
        <v>44</v>
      </c>
      <c r="B28" s="100">
        <v>3616.4989999999998</v>
      </c>
      <c r="C28" s="32">
        <v>3607.5410000000002</v>
      </c>
      <c r="D28" s="33">
        <v>0.24831318618415227</v>
      </c>
      <c r="E28" s="34">
        <v>1.1028532307606513</v>
      </c>
      <c r="F28" s="35">
        <v>1.2444779228691951</v>
      </c>
      <c r="G28" s="33">
        <v>-11.380249460916286</v>
      </c>
      <c r="I28" s="46" t="s">
        <v>44</v>
      </c>
      <c r="J28" s="100">
        <v>3883.33</v>
      </c>
      <c r="K28" s="32">
        <v>3836.8159999999998</v>
      </c>
      <c r="L28" s="33">
        <v>1.2123072881264081</v>
      </c>
      <c r="M28" s="34">
        <v>1.906140444779109</v>
      </c>
      <c r="N28" s="35">
        <v>2.1904697537232969</v>
      </c>
      <c r="O28" s="33">
        <v>-12.980289203304137</v>
      </c>
    </row>
    <row r="29" spans="1:15" ht="15.75" x14ac:dyDescent="0.25">
      <c r="A29" s="46" t="s">
        <v>45</v>
      </c>
      <c r="B29" s="101">
        <v>3635.4659999999999</v>
      </c>
      <c r="C29" s="47">
        <v>3494.8290000000002</v>
      </c>
      <c r="D29" s="33">
        <v>4.0241453873708766</v>
      </c>
      <c r="E29" s="34">
        <v>0.27155369142783348</v>
      </c>
      <c r="F29" s="35">
        <v>0.2617859569206939</v>
      </c>
      <c r="G29" s="33">
        <v>3.7311911693180102</v>
      </c>
      <c r="I29" s="46" t="s">
        <v>45</v>
      </c>
      <c r="J29" s="101">
        <v>3360.67</v>
      </c>
      <c r="K29" s="47">
        <v>3500.1590000000001</v>
      </c>
      <c r="L29" s="33">
        <v>-3.9852189571959453</v>
      </c>
      <c r="M29" s="34">
        <v>0.54582381624581777</v>
      </c>
      <c r="N29" s="35">
        <v>0.55702930377013193</v>
      </c>
      <c r="O29" s="33">
        <v>-2.0116513527156026</v>
      </c>
    </row>
    <row r="30" spans="1:15" ht="15.75" x14ac:dyDescent="0.25">
      <c r="A30" s="157" t="s">
        <v>46</v>
      </c>
      <c r="B30" s="320" t="s">
        <v>52</v>
      </c>
      <c r="C30" s="321" t="s">
        <v>52</v>
      </c>
      <c r="D30" s="89" t="s">
        <v>52</v>
      </c>
      <c r="E30" s="34" t="s">
        <v>52</v>
      </c>
      <c r="F30" s="35" t="s">
        <v>52</v>
      </c>
      <c r="G30" s="33" t="s">
        <v>52</v>
      </c>
      <c r="I30" s="157" t="s">
        <v>46</v>
      </c>
      <c r="J30" s="320" t="s">
        <v>68</v>
      </c>
      <c r="K30" s="321" t="s">
        <v>68</v>
      </c>
      <c r="L30" s="89" t="s">
        <v>52</v>
      </c>
      <c r="M30" s="34">
        <v>5.8522925258665227E-4</v>
      </c>
      <c r="N30" s="35">
        <v>5.5441563008544329E-4</v>
      </c>
      <c r="O30" s="33">
        <v>5.5578560251737779</v>
      </c>
    </row>
    <row r="31" spans="1:15" ht="16.5" thickBot="1" x14ac:dyDescent="0.3">
      <c r="A31" s="155" t="s">
        <v>43</v>
      </c>
      <c r="B31" s="102">
        <v>1997.0429999999999</v>
      </c>
      <c r="C31" s="36">
        <v>1936.2670000000001</v>
      </c>
      <c r="D31" s="37">
        <v>3.1388233131071197</v>
      </c>
      <c r="E31" s="38">
        <v>3.5698404615183678E-2</v>
      </c>
      <c r="F31" s="39">
        <v>3.1600736441143251E-2</v>
      </c>
      <c r="G31" s="37">
        <v>12.967002150954244</v>
      </c>
      <c r="I31" s="155" t="s">
        <v>43</v>
      </c>
      <c r="J31" s="102" t="s">
        <v>68</v>
      </c>
      <c r="K31" s="36" t="s">
        <v>68</v>
      </c>
      <c r="L31" s="37" t="s">
        <v>52</v>
      </c>
      <c r="M31" s="38">
        <v>9.0466688629020006E-3</v>
      </c>
      <c r="N31" s="39">
        <v>0.26340022577916516</v>
      </c>
      <c r="O31" s="37">
        <v>-96.565428584527197</v>
      </c>
    </row>
    <row r="32" spans="1:15" ht="18.75" x14ac:dyDescent="0.3">
      <c r="A32" s="156" t="s">
        <v>69</v>
      </c>
      <c r="B32" s="109"/>
      <c r="C32" s="103"/>
      <c r="D32" s="110"/>
      <c r="E32" s="110"/>
      <c r="F32" s="110"/>
      <c r="G32" s="111"/>
      <c r="I32" s="156" t="s">
        <v>69</v>
      </c>
      <c r="J32" s="109"/>
      <c r="K32" s="103"/>
      <c r="L32" s="110"/>
      <c r="M32" s="110"/>
      <c r="N32" s="110"/>
      <c r="O32" s="111"/>
    </row>
    <row r="33" spans="1:15" ht="15.75" x14ac:dyDescent="0.25">
      <c r="A33" s="46" t="s">
        <v>62</v>
      </c>
      <c r="B33" s="99">
        <v>5426.4579999999996</v>
      </c>
      <c r="C33" s="27">
        <v>5544.6120000000001</v>
      </c>
      <c r="D33" s="28">
        <v>-2.1309696692933691</v>
      </c>
      <c r="E33" s="29">
        <v>0.35223281963830511</v>
      </c>
      <c r="F33" s="30">
        <v>0.38271371513641173</v>
      </c>
      <c r="G33" s="28">
        <v>-7.9644115934654263</v>
      </c>
      <c r="I33" s="46" t="s">
        <v>62</v>
      </c>
      <c r="J33" s="99">
        <v>4173.3289999999997</v>
      </c>
      <c r="K33" s="27">
        <v>3756.7040000000002</v>
      </c>
      <c r="L33" s="28">
        <v>11.090173726756209</v>
      </c>
      <c r="M33" s="29">
        <v>0.59671437666866545</v>
      </c>
      <c r="N33" s="30">
        <v>0.67628146572708181</v>
      </c>
      <c r="O33" s="28">
        <v>-11.765380701787002</v>
      </c>
    </row>
    <row r="34" spans="1:15" ht="15.75" x14ac:dyDescent="0.25">
      <c r="A34" s="46" t="s">
        <v>44</v>
      </c>
      <c r="B34" s="99">
        <v>5628.8149999999996</v>
      </c>
      <c r="C34" s="27">
        <v>6058.7659999999996</v>
      </c>
      <c r="D34" s="33">
        <v>-7.0963460216156236</v>
      </c>
      <c r="E34" s="34">
        <v>1.8605913094013382</v>
      </c>
      <c r="F34" s="35">
        <v>1.9959805681994285</v>
      </c>
      <c r="G34" s="33">
        <v>-6.7830950338471858</v>
      </c>
      <c r="I34" s="46" t="s">
        <v>44</v>
      </c>
      <c r="J34" s="99">
        <v>1742.91</v>
      </c>
      <c r="K34" s="27">
        <v>2173.3679999999999</v>
      </c>
      <c r="L34" s="33">
        <v>-19.806033768786506</v>
      </c>
      <c r="M34" s="34">
        <v>4.0946783884834685</v>
      </c>
      <c r="N34" s="35">
        <v>3.0612455026332102</v>
      </c>
      <c r="O34" s="33">
        <v>33.758575879044137</v>
      </c>
    </row>
    <row r="35" spans="1:15" ht="15.75" x14ac:dyDescent="0.25">
      <c r="A35" s="46" t="s">
        <v>45</v>
      </c>
      <c r="B35" s="99">
        <v>2364.1489999999999</v>
      </c>
      <c r="C35" s="27">
        <v>2462.5720000000001</v>
      </c>
      <c r="D35" s="33">
        <v>-3.9967562369750089</v>
      </c>
      <c r="E35" s="34">
        <v>0.2751308696909171</v>
      </c>
      <c r="F35" s="35">
        <v>0.28719158495880726</v>
      </c>
      <c r="G35" s="33">
        <v>-4.1995364417171412</v>
      </c>
      <c r="I35" s="46" t="s">
        <v>45</v>
      </c>
      <c r="J35" s="99">
        <v>2518.0650000000001</v>
      </c>
      <c r="K35" s="27">
        <v>2642.6109999999999</v>
      </c>
      <c r="L35" s="33">
        <v>-4.712990296339485</v>
      </c>
      <c r="M35" s="34">
        <v>0.65270130849945518</v>
      </c>
      <c r="N35" s="35">
        <v>0.67570064935270646</v>
      </c>
      <c r="O35" s="33">
        <v>-3.4037766391498527</v>
      </c>
    </row>
    <row r="36" spans="1:15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0.18087680858464081</v>
      </c>
      <c r="F36" s="35">
        <v>0.19229464920719663</v>
      </c>
      <c r="G36" s="33">
        <v>-5.9376798416544352</v>
      </c>
      <c r="I36" s="157" t="s">
        <v>46</v>
      </c>
      <c r="J36" s="99" t="s">
        <v>68</v>
      </c>
      <c r="K36" s="27" t="s">
        <v>52</v>
      </c>
      <c r="L36" s="89" t="s">
        <v>52</v>
      </c>
      <c r="M36" s="34">
        <v>4.8769104382221026E-3</v>
      </c>
      <c r="N36" s="35" t="s">
        <v>52</v>
      </c>
      <c r="O36" s="33" t="s">
        <v>52</v>
      </c>
    </row>
    <row r="37" spans="1:15" ht="16.5" thickBot="1" x14ac:dyDescent="0.3">
      <c r="A37" s="155" t="s">
        <v>43</v>
      </c>
      <c r="B37" s="158">
        <v>501.3</v>
      </c>
      <c r="C37" s="40" t="s">
        <v>68</v>
      </c>
      <c r="D37" s="37" t="s">
        <v>52</v>
      </c>
      <c r="E37" s="38">
        <v>0.14106923509288927</v>
      </c>
      <c r="F37" s="39">
        <v>0.15118337937669252</v>
      </c>
      <c r="G37" s="37">
        <v>-6.6899842598455095</v>
      </c>
      <c r="I37" s="155" t="s">
        <v>43</v>
      </c>
      <c r="J37" s="158" t="s">
        <v>68</v>
      </c>
      <c r="K37" s="40" t="s">
        <v>68</v>
      </c>
      <c r="L37" s="37" t="s">
        <v>52</v>
      </c>
      <c r="M37" s="38">
        <v>1.2192276095555257E-2</v>
      </c>
      <c r="N37" s="39">
        <v>2.3761461883133408</v>
      </c>
      <c r="O37" s="37">
        <v>-99.486888636923084</v>
      </c>
    </row>
    <row r="39" spans="1:15" ht="15.75" x14ac:dyDescent="0.2">
      <c r="A39" s="52" t="s">
        <v>22</v>
      </c>
      <c r="B39" s="84"/>
      <c r="C39" s="84"/>
      <c r="E39" s="84"/>
    </row>
    <row r="40" spans="1:15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="110" zoomScaleNormal="110" workbookViewId="0">
      <selection activeCell="I1" sqref="I1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5" t="s">
        <v>30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15.75" x14ac:dyDescent="0.25">
      <c r="A2" s="54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3.5" thickBo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3"/>
      <c r="L3" s="50"/>
    </row>
    <row r="4" spans="1:12" ht="16.5" thickBot="1" x14ac:dyDescent="0.3">
      <c r="A4" s="66" t="s">
        <v>31</v>
      </c>
      <c r="B4" s="69"/>
      <c r="C4" s="56"/>
      <c r="D4" s="56"/>
      <c r="E4" s="67" t="s">
        <v>32</v>
      </c>
      <c r="F4" s="56"/>
      <c r="G4" s="56"/>
      <c r="H4" s="56"/>
      <c r="I4" s="56"/>
      <c r="J4" s="56"/>
      <c r="K4" s="62"/>
      <c r="L4" s="63"/>
    </row>
    <row r="5" spans="1:12" ht="15.75" x14ac:dyDescent="0.2">
      <c r="A5" s="57" t="s">
        <v>33</v>
      </c>
      <c r="B5" s="64" t="s">
        <v>36</v>
      </c>
      <c r="C5" s="64"/>
      <c r="D5" s="64"/>
      <c r="E5" s="64"/>
      <c r="F5" s="64"/>
      <c r="G5" s="64"/>
      <c r="H5" s="64"/>
      <c r="I5" s="64"/>
      <c r="J5" s="64"/>
      <c r="K5" s="64"/>
      <c r="L5" s="65"/>
    </row>
    <row r="6" spans="1:12" ht="16.5" thickBot="1" x14ac:dyDescent="0.3">
      <c r="A6" s="70" t="s">
        <v>34</v>
      </c>
      <c r="B6" s="58" t="s">
        <v>35</v>
      </c>
      <c r="C6" s="59"/>
      <c r="D6" s="59"/>
      <c r="E6" s="59"/>
      <c r="F6" s="59"/>
      <c r="G6" s="59"/>
      <c r="H6" s="59"/>
      <c r="I6" s="59"/>
      <c r="J6" s="60"/>
      <c r="K6" s="60"/>
      <c r="L6" s="61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U31" sqref="U31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90" zoomScaleNormal="90" workbookViewId="0">
      <selection activeCell="E29" sqref="E29"/>
    </sheetView>
  </sheetViews>
  <sheetFormatPr defaultRowHeight="12.75" x14ac:dyDescent="0.2"/>
  <cols>
    <col min="1" max="1" width="8.85546875" style="164" customWidth="1"/>
    <col min="2" max="2" width="46.7109375" style="164" customWidth="1"/>
    <col min="3" max="18" width="12.28515625" style="164" customWidth="1"/>
    <col min="19" max="20" width="11.140625" style="164" customWidth="1"/>
    <col min="21" max="16384" width="9.140625" style="164"/>
  </cols>
  <sheetData>
    <row r="2" spans="1:18" ht="21" x14ac:dyDescent="0.25">
      <c r="A2" s="163" t="s">
        <v>73</v>
      </c>
    </row>
    <row r="4" spans="1:18" ht="15.75" x14ac:dyDescent="0.25">
      <c r="A4" s="165" t="s">
        <v>74</v>
      </c>
    </row>
    <row r="5" spans="1:18" ht="21" thickBot="1" x14ac:dyDescent="0.35">
      <c r="A5" s="166"/>
    </row>
    <row r="6" spans="1:18" ht="15" thickBot="1" x14ac:dyDescent="0.25">
      <c r="A6" s="167"/>
      <c r="B6" s="168"/>
      <c r="C6" s="169" t="s">
        <v>75</v>
      </c>
      <c r="D6" s="170"/>
      <c r="E6" s="171"/>
      <c r="F6" s="171"/>
      <c r="G6" s="171"/>
      <c r="H6" s="172"/>
      <c r="I6" s="173" t="s">
        <v>76</v>
      </c>
      <c r="J6" s="171"/>
      <c r="K6" s="171"/>
      <c r="L6" s="171"/>
      <c r="M6" s="171"/>
      <c r="N6" s="174"/>
      <c r="O6" s="175" t="s">
        <v>77</v>
      </c>
      <c r="P6" s="171"/>
      <c r="Q6" s="171"/>
      <c r="R6" s="172"/>
    </row>
    <row r="7" spans="1:18" ht="21" customHeight="1" x14ac:dyDescent="0.2">
      <c r="A7" s="176" t="s">
        <v>78</v>
      </c>
      <c r="B7" s="177" t="s">
        <v>79</v>
      </c>
      <c r="C7" s="178" t="s">
        <v>80</v>
      </c>
      <c r="D7" s="179"/>
      <c r="E7" s="180" t="s">
        <v>81</v>
      </c>
      <c r="F7" s="179"/>
      <c r="G7" s="180" t="s">
        <v>82</v>
      </c>
      <c r="H7" s="179"/>
      <c r="I7" s="180" t="s">
        <v>80</v>
      </c>
      <c r="J7" s="179"/>
      <c r="K7" s="180" t="s">
        <v>81</v>
      </c>
      <c r="L7" s="179"/>
      <c r="M7" s="180" t="s">
        <v>82</v>
      </c>
      <c r="N7" s="181"/>
      <c r="O7" s="182" t="s">
        <v>80</v>
      </c>
      <c r="P7" s="179"/>
      <c r="Q7" s="178" t="s">
        <v>81</v>
      </c>
      <c r="R7" s="179"/>
    </row>
    <row r="8" spans="1:18" ht="15.75" thickBot="1" x14ac:dyDescent="0.25">
      <c r="A8" s="183"/>
      <c r="B8" s="184"/>
      <c r="C8" s="297" t="s">
        <v>157</v>
      </c>
      <c r="D8" s="298" t="s">
        <v>158</v>
      </c>
      <c r="E8" s="299" t="s">
        <v>157</v>
      </c>
      <c r="F8" s="298" t="s">
        <v>158</v>
      </c>
      <c r="G8" s="299" t="s">
        <v>157</v>
      </c>
      <c r="H8" s="298" t="s">
        <v>158</v>
      </c>
      <c r="I8" s="299" t="s">
        <v>157</v>
      </c>
      <c r="J8" s="298" t="s">
        <v>158</v>
      </c>
      <c r="K8" s="299" t="s">
        <v>157</v>
      </c>
      <c r="L8" s="298" t="s">
        <v>158</v>
      </c>
      <c r="M8" s="299" t="s">
        <v>157</v>
      </c>
      <c r="N8" s="300" t="s">
        <v>158</v>
      </c>
      <c r="O8" s="301" t="s">
        <v>157</v>
      </c>
      <c r="P8" s="298" t="s">
        <v>158</v>
      </c>
      <c r="Q8" s="299" t="s">
        <v>157</v>
      </c>
      <c r="R8" s="298" t="s">
        <v>158</v>
      </c>
    </row>
    <row r="9" spans="1:18" ht="33" customHeight="1" thickBot="1" x14ac:dyDescent="0.3">
      <c r="A9" s="185"/>
      <c r="B9" s="186" t="s">
        <v>83</v>
      </c>
      <c r="C9" s="259">
        <v>219392.15</v>
      </c>
      <c r="D9" s="260">
        <v>162390.16399999999</v>
      </c>
      <c r="E9" s="259">
        <v>914880.12800000003</v>
      </c>
      <c r="F9" s="260">
        <v>704597.46200000006</v>
      </c>
      <c r="G9" s="259">
        <v>859524.33399999992</v>
      </c>
      <c r="H9" s="260">
        <v>697100.72100000002</v>
      </c>
      <c r="I9" s="259">
        <v>811528.9929999999</v>
      </c>
      <c r="J9" s="260">
        <v>716738.15899999999</v>
      </c>
      <c r="K9" s="259">
        <v>3377904.5690000001</v>
      </c>
      <c r="L9" s="260">
        <v>3118536.6519999998</v>
      </c>
      <c r="M9" s="259">
        <v>2279968.892</v>
      </c>
      <c r="N9" s="260">
        <v>2194186.1409999998</v>
      </c>
      <c r="O9" s="259">
        <v>-592136.84299999988</v>
      </c>
      <c r="P9" s="260">
        <v>-554347.995</v>
      </c>
      <c r="Q9" s="259">
        <v>-2463024.4410000001</v>
      </c>
      <c r="R9" s="261">
        <v>-2413939.1899999995</v>
      </c>
    </row>
    <row r="10" spans="1:18" ht="12.75" customHeight="1" x14ac:dyDescent="0.2">
      <c r="A10" s="401" t="s">
        <v>84</v>
      </c>
      <c r="B10" s="40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3"/>
    </row>
    <row r="11" spans="1:18" ht="33" customHeight="1" x14ac:dyDescent="0.2">
      <c r="A11" s="187" t="s">
        <v>85</v>
      </c>
      <c r="B11" s="188" t="s">
        <v>86</v>
      </c>
      <c r="C11" s="264">
        <v>57511.170999999995</v>
      </c>
      <c r="D11" s="265">
        <v>45856.012999999999</v>
      </c>
      <c r="E11" s="266">
        <v>239482.76400000002</v>
      </c>
      <c r="F11" s="265">
        <v>199320.41</v>
      </c>
      <c r="G11" s="267">
        <v>170093.61299999998</v>
      </c>
      <c r="H11" s="265">
        <v>174101.44399999999</v>
      </c>
      <c r="I11" s="264">
        <v>24516.928</v>
      </c>
      <c r="J11" s="265">
        <v>24286.237000000001</v>
      </c>
      <c r="K11" s="264">
        <v>102093.16500000001</v>
      </c>
      <c r="L11" s="265">
        <v>105438.59699999999</v>
      </c>
      <c r="M11" s="264">
        <v>34799.633000000002</v>
      </c>
      <c r="N11" s="268">
        <v>32889.411999999997</v>
      </c>
      <c r="O11" s="269">
        <v>32994.242999999995</v>
      </c>
      <c r="P11" s="265">
        <v>21569.775999999998</v>
      </c>
      <c r="Q11" s="264">
        <v>137389.59900000002</v>
      </c>
      <c r="R11" s="265">
        <v>93881.813000000009</v>
      </c>
    </row>
    <row r="12" spans="1:18" ht="33" customHeight="1" x14ac:dyDescent="0.2">
      <c r="A12" s="189" t="s">
        <v>87</v>
      </c>
      <c r="B12" s="190" t="s">
        <v>88</v>
      </c>
      <c r="C12" s="270">
        <v>55214.233999999997</v>
      </c>
      <c r="D12" s="271">
        <v>44829.053</v>
      </c>
      <c r="E12" s="272">
        <v>229839.49600000001</v>
      </c>
      <c r="F12" s="271">
        <v>194873.08100000001</v>
      </c>
      <c r="G12" s="273">
        <v>167101.50399999999</v>
      </c>
      <c r="H12" s="271">
        <v>172573.18299999999</v>
      </c>
      <c r="I12" s="274">
        <v>12734.227999999999</v>
      </c>
      <c r="J12" s="271">
        <v>11622.654</v>
      </c>
      <c r="K12" s="274">
        <v>52988.434999999998</v>
      </c>
      <c r="L12" s="271">
        <v>50505.06</v>
      </c>
      <c r="M12" s="274">
        <v>23133.371999999999</v>
      </c>
      <c r="N12" s="275">
        <v>20668.771000000001</v>
      </c>
      <c r="O12" s="269">
        <v>42480.005999999994</v>
      </c>
      <c r="P12" s="265">
        <v>33206.398999999998</v>
      </c>
      <c r="Q12" s="264">
        <v>176851.06100000002</v>
      </c>
      <c r="R12" s="265">
        <v>144368.02100000001</v>
      </c>
    </row>
    <row r="13" spans="1:18" ht="33" customHeight="1" x14ac:dyDescent="0.2">
      <c r="A13" s="191" t="s">
        <v>89</v>
      </c>
      <c r="B13" s="192" t="s">
        <v>90</v>
      </c>
      <c r="C13" s="276">
        <v>2296.9369999999999</v>
      </c>
      <c r="D13" s="277">
        <v>1026.96</v>
      </c>
      <c r="E13" s="278">
        <v>9643.268</v>
      </c>
      <c r="F13" s="277">
        <v>4447.3289999999997</v>
      </c>
      <c r="G13" s="278">
        <v>2992.1089999999999</v>
      </c>
      <c r="H13" s="277">
        <v>1528.261</v>
      </c>
      <c r="I13" s="279">
        <v>11782.7</v>
      </c>
      <c r="J13" s="277">
        <v>12663.583000000001</v>
      </c>
      <c r="K13" s="279">
        <v>49104.73</v>
      </c>
      <c r="L13" s="277">
        <v>54933.536999999997</v>
      </c>
      <c r="M13" s="279">
        <v>11666.261</v>
      </c>
      <c r="N13" s="280">
        <v>12220.641</v>
      </c>
      <c r="O13" s="281">
        <v>-9485.7630000000008</v>
      </c>
      <c r="P13" s="277">
        <v>-11636.623</v>
      </c>
      <c r="Q13" s="279">
        <v>-39461.462</v>
      </c>
      <c r="R13" s="277">
        <v>-50486.207999999999</v>
      </c>
    </row>
    <row r="14" spans="1:18" ht="31.5" x14ac:dyDescent="0.2">
      <c r="A14" s="193" t="s">
        <v>91</v>
      </c>
      <c r="B14" s="194" t="s">
        <v>92</v>
      </c>
      <c r="C14" s="282">
        <v>8093.9080000000004</v>
      </c>
      <c r="D14" s="283">
        <v>7356.8760000000002</v>
      </c>
      <c r="E14" s="284">
        <v>34030.165999999997</v>
      </c>
      <c r="F14" s="283">
        <v>31924.46</v>
      </c>
      <c r="G14" s="284">
        <v>19503.909</v>
      </c>
      <c r="H14" s="283">
        <v>20069.396000000001</v>
      </c>
      <c r="I14" s="285">
        <v>716351.02899999998</v>
      </c>
      <c r="J14" s="283">
        <v>639496.772</v>
      </c>
      <c r="K14" s="282">
        <v>2981520.1880000001</v>
      </c>
      <c r="L14" s="283">
        <v>2783119.5249999999</v>
      </c>
      <c r="M14" s="285">
        <v>1870465.2779999999</v>
      </c>
      <c r="N14" s="286">
        <v>1846371.581</v>
      </c>
      <c r="O14" s="287">
        <v>-708257.12099999993</v>
      </c>
      <c r="P14" s="283">
        <v>-632139.89599999995</v>
      </c>
      <c r="Q14" s="285">
        <v>-2947490.0219999999</v>
      </c>
      <c r="R14" s="283">
        <v>-2751195.0649999999</v>
      </c>
    </row>
    <row r="15" spans="1:18" ht="33" customHeight="1" x14ac:dyDescent="0.2">
      <c r="A15" s="195" t="s">
        <v>93</v>
      </c>
      <c r="B15" s="196" t="s">
        <v>94</v>
      </c>
      <c r="C15" s="288">
        <v>4543.8019999999997</v>
      </c>
      <c r="D15" s="289">
        <v>3189.442</v>
      </c>
      <c r="E15" s="284">
        <v>18915.289000000001</v>
      </c>
      <c r="F15" s="289">
        <v>13846.778</v>
      </c>
      <c r="G15" s="284">
        <v>18533.334999999999</v>
      </c>
      <c r="H15" s="289">
        <v>13166.321</v>
      </c>
      <c r="I15" s="285">
        <v>60356.796000000002</v>
      </c>
      <c r="J15" s="283">
        <v>45623.675000000003</v>
      </c>
      <c r="K15" s="290">
        <v>251286.22899999999</v>
      </c>
      <c r="L15" s="289">
        <v>198211.65299999999</v>
      </c>
      <c r="M15" s="291">
        <v>325799.24699999997</v>
      </c>
      <c r="N15" s="286">
        <v>278339.68199999997</v>
      </c>
      <c r="O15" s="287">
        <v>-55812.994000000006</v>
      </c>
      <c r="P15" s="283">
        <v>-42434.233</v>
      </c>
      <c r="Q15" s="285">
        <v>-232370.94</v>
      </c>
      <c r="R15" s="283">
        <v>-184364.875</v>
      </c>
    </row>
    <row r="16" spans="1:18" ht="32.25" thickBot="1" x14ac:dyDescent="0.25">
      <c r="A16" s="197" t="s">
        <v>95</v>
      </c>
      <c r="B16" s="198" t="s">
        <v>96</v>
      </c>
      <c r="C16" s="292">
        <v>149243.269</v>
      </c>
      <c r="D16" s="293">
        <v>105987.833</v>
      </c>
      <c r="E16" s="294">
        <v>622451.90899999999</v>
      </c>
      <c r="F16" s="293">
        <v>459505.81400000001</v>
      </c>
      <c r="G16" s="294">
        <v>651393.47699999996</v>
      </c>
      <c r="H16" s="293">
        <v>489763.56</v>
      </c>
      <c r="I16" s="294">
        <v>10304.24</v>
      </c>
      <c r="J16" s="293">
        <v>7331.4749999999995</v>
      </c>
      <c r="K16" s="294">
        <v>43004.987000000001</v>
      </c>
      <c r="L16" s="293">
        <v>31766.877</v>
      </c>
      <c r="M16" s="294">
        <v>48904.733999999997</v>
      </c>
      <c r="N16" s="295">
        <v>36585.466</v>
      </c>
      <c r="O16" s="296">
        <v>138939.02900000001</v>
      </c>
      <c r="P16" s="293">
        <v>98656.357999999993</v>
      </c>
      <c r="Q16" s="294">
        <v>579446.92200000002</v>
      </c>
      <c r="R16" s="293">
        <v>427738.93700000003</v>
      </c>
    </row>
    <row r="17" spans="1:18" ht="12.75" customHeight="1" x14ac:dyDescent="0.2">
      <c r="A17" s="401" t="s">
        <v>97</v>
      </c>
      <c r="B17" s="402"/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3"/>
    </row>
    <row r="18" spans="1:18" ht="32.25" thickBot="1" x14ac:dyDescent="0.25">
      <c r="A18" s="199" t="s">
        <v>98</v>
      </c>
      <c r="B18" s="200" t="s">
        <v>99</v>
      </c>
      <c r="C18" s="292">
        <v>105872.82399999999</v>
      </c>
      <c r="D18" s="293">
        <v>121454.52800000001</v>
      </c>
      <c r="E18" s="294">
        <v>440674.42800000001</v>
      </c>
      <c r="F18" s="293">
        <v>527411.84299999999</v>
      </c>
      <c r="G18" s="294">
        <v>140753.46400000001</v>
      </c>
      <c r="H18" s="293">
        <v>154392.943</v>
      </c>
      <c r="I18" s="294">
        <v>214200.69899999999</v>
      </c>
      <c r="J18" s="293">
        <v>220506.79800000001</v>
      </c>
      <c r="K18" s="294">
        <v>891706.61899999995</v>
      </c>
      <c r="L18" s="293">
        <v>957439.70200000005</v>
      </c>
      <c r="M18" s="294">
        <v>281992.16899999999</v>
      </c>
      <c r="N18" s="295">
        <v>347754.33100000001</v>
      </c>
      <c r="O18" s="296">
        <v>-108327.875</v>
      </c>
      <c r="P18" s="293">
        <v>-99052.27</v>
      </c>
      <c r="Q18" s="294">
        <v>-451032.19099999993</v>
      </c>
      <c r="R18" s="293">
        <v>-430027.85900000005</v>
      </c>
    </row>
    <row r="19" spans="1:18" x14ac:dyDescent="0.2">
      <c r="B19" s="307"/>
      <c r="F19" s="201"/>
    </row>
    <row r="20" spans="1:18" x14ac:dyDescent="0.2">
      <c r="A20" s="202"/>
      <c r="B20" s="201"/>
      <c r="F20" s="201"/>
      <c r="G20" s="202"/>
    </row>
    <row r="21" spans="1:18" x14ac:dyDescent="0.2">
      <c r="B21" s="201"/>
      <c r="F21" s="202"/>
    </row>
    <row r="23" spans="1:18" x14ac:dyDescent="0.2">
      <c r="E23" s="202"/>
    </row>
    <row r="24" spans="1:18" x14ac:dyDescent="0.2">
      <c r="E24" s="202"/>
      <c r="F24" s="202"/>
    </row>
    <row r="26" spans="1:18" x14ac:dyDescent="0.2">
      <c r="I26" s="202"/>
    </row>
    <row r="31" spans="1:18" x14ac:dyDescent="0.2">
      <c r="L31" s="164" t="s">
        <v>140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2"/>
  <sheetViews>
    <sheetView zoomScaleNormal="100" workbookViewId="0">
      <selection activeCell="I2" sqref="I2"/>
    </sheetView>
  </sheetViews>
  <sheetFormatPr defaultRowHeight="12.75" x14ac:dyDescent="0.2"/>
  <cols>
    <col min="1" max="1" width="14.7109375" style="204" customWidth="1"/>
    <col min="2" max="2" width="13.140625" style="204" customWidth="1"/>
    <col min="3" max="3" width="10.7109375" style="204" customWidth="1"/>
    <col min="4" max="4" width="11.140625" style="204" customWidth="1"/>
    <col min="5" max="5" width="14.7109375" style="204" customWidth="1"/>
    <col min="6" max="7" width="10.7109375" style="204" customWidth="1"/>
    <col min="8" max="8" width="11.7109375" style="204" customWidth="1"/>
    <col min="9" max="9" width="8" style="205" customWidth="1"/>
    <col min="10" max="10" width="14.7109375" style="205" customWidth="1"/>
    <col min="11" max="11" width="10.7109375" style="205" customWidth="1"/>
    <col min="12" max="12" width="10.7109375" style="204" customWidth="1"/>
    <col min="13" max="13" width="11.42578125" style="204" customWidth="1"/>
    <col min="14" max="14" width="14.7109375" style="204" customWidth="1"/>
    <col min="15" max="16" width="10.7109375" style="204" customWidth="1"/>
    <col min="17" max="17" width="11.42578125" style="204" customWidth="1"/>
    <col min="18" max="16384" width="9.140625" style="204"/>
  </cols>
  <sheetData>
    <row r="1" spans="1:18" ht="18.75" x14ac:dyDescent="0.3">
      <c r="A1" s="203" t="s">
        <v>100</v>
      </c>
    </row>
    <row r="2" spans="1:18" ht="15.75" x14ac:dyDescent="0.25">
      <c r="A2" s="206" t="s">
        <v>74</v>
      </c>
    </row>
    <row r="3" spans="1:18" ht="12.75" customHeight="1" x14ac:dyDescent="0.2">
      <c r="A3" s="207"/>
    </row>
    <row r="4" spans="1:18" s="209" customFormat="1" ht="13.5" customHeight="1" x14ac:dyDescent="0.2">
      <c r="A4" s="208" t="s">
        <v>101</v>
      </c>
      <c r="B4" s="208"/>
      <c r="C4" s="208"/>
      <c r="D4" s="208"/>
      <c r="E4" s="208"/>
      <c r="F4" s="208"/>
      <c r="G4" s="208"/>
      <c r="J4" s="208" t="s">
        <v>102</v>
      </c>
      <c r="K4" s="208"/>
      <c r="L4" s="208"/>
      <c r="M4" s="208"/>
      <c r="N4" s="208"/>
      <c r="O4" s="208"/>
      <c r="P4" s="208"/>
    </row>
    <row r="5" spans="1:18" s="209" customFormat="1" ht="13.5" customHeight="1" thickBot="1" x14ac:dyDescent="0.25">
      <c r="A5" s="208" t="s">
        <v>159</v>
      </c>
      <c r="B5" s="208"/>
      <c r="C5" s="208"/>
      <c r="D5" s="208"/>
      <c r="E5" s="208"/>
      <c r="F5" s="208"/>
      <c r="G5" s="208"/>
      <c r="J5" s="208" t="s">
        <v>159</v>
      </c>
      <c r="K5" s="208"/>
      <c r="L5" s="208"/>
      <c r="M5" s="208"/>
      <c r="N5" s="208"/>
      <c r="O5" s="208"/>
      <c r="P5" s="208"/>
    </row>
    <row r="6" spans="1:18" s="209" customFormat="1" ht="21" thickBot="1" x14ac:dyDescent="0.35">
      <c r="A6" s="210" t="s">
        <v>103</v>
      </c>
      <c r="B6" s="211"/>
      <c r="C6" s="211"/>
      <c r="D6" s="211"/>
      <c r="E6" s="211"/>
      <c r="F6" s="211"/>
      <c r="G6" s="211"/>
      <c r="H6" s="212"/>
      <c r="J6" s="210" t="s">
        <v>104</v>
      </c>
      <c r="K6" s="211"/>
      <c r="L6" s="211"/>
      <c r="M6" s="211"/>
      <c r="N6" s="211"/>
      <c r="O6" s="211"/>
      <c r="P6" s="211"/>
      <c r="Q6" s="212"/>
    </row>
    <row r="7" spans="1:18" s="209" customFormat="1" ht="16.5" thickBot="1" x14ac:dyDescent="0.3">
      <c r="A7" s="213" t="s">
        <v>157</v>
      </c>
      <c r="B7" s="214"/>
      <c r="C7" s="215"/>
      <c r="D7" s="216"/>
      <c r="E7" s="217" t="s">
        <v>158</v>
      </c>
      <c r="F7" s="214"/>
      <c r="G7" s="215"/>
      <c r="H7" s="218"/>
      <c r="J7" s="213" t="s">
        <v>157</v>
      </c>
      <c r="K7" s="214"/>
      <c r="L7" s="215"/>
      <c r="M7" s="216"/>
      <c r="N7" s="217" t="s">
        <v>158</v>
      </c>
      <c r="O7" s="214"/>
      <c r="P7" s="215"/>
      <c r="Q7" s="218"/>
    </row>
    <row r="8" spans="1:18" s="209" customFormat="1" ht="43.5" thickBot="1" x14ac:dyDescent="0.25">
      <c r="A8" s="219" t="s">
        <v>105</v>
      </c>
      <c r="B8" s="220" t="s">
        <v>80</v>
      </c>
      <c r="C8" s="221" t="s">
        <v>81</v>
      </c>
      <c r="D8" s="222" t="s">
        <v>106</v>
      </c>
      <c r="E8" s="223" t="s">
        <v>105</v>
      </c>
      <c r="F8" s="220" t="s">
        <v>80</v>
      </c>
      <c r="G8" s="221" t="s">
        <v>81</v>
      </c>
      <c r="H8" s="224" t="s">
        <v>106</v>
      </c>
      <c r="J8" s="219" t="s">
        <v>105</v>
      </c>
      <c r="K8" s="220" t="s">
        <v>80</v>
      </c>
      <c r="L8" s="221" t="s">
        <v>81</v>
      </c>
      <c r="M8" s="224" t="s">
        <v>106</v>
      </c>
      <c r="N8" s="219" t="s">
        <v>105</v>
      </c>
      <c r="O8" s="220" t="s">
        <v>80</v>
      </c>
      <c r="P8" s="221" t="s">
        <v>81</v>
      </c>
      <c r="Q8" s="224" t="s">
        <v>106</v>
      </c>
      <c r="R8" s="225"/>
    </row>
    <row r="9" spans="1:18" s="209" customFormat="1" ht="15" thickBot="1" x14ac:dyDescent="0.25">
      <c r="A9" s="302" t="s">
        <v>20</v>
      </c>
      <c r="B9" s="303">
        <v>149243.269</v>
      </c>
      <c r="C9" s="226">
        <v>622451.90899999999</v>
      </c>
      <c r="D9" s="227">
        <v>651393.47699999996</v>
      </c>
      <c r="E9" s="228" t="s">
        <v>20</v>
      </c>
      <c r="F9" s="229">
        <v>105987.833</v>
      </c>
      <c r="G9" s="230">
        <v>459505.81400000001</v>
      </c>
      <c r="H9" s="227">
        <v>489763.56</v>
      </c>
      <c r="J9" s="371" t="s">
        <v>20</v>
      </c>
      <c r="K9" s="376">
        <v>10304.24</v>
      </c>
      <c r="L9" s="388">
        <v>43004.987000000001</v>
      </c>
      <c r="M9" s="374">
        <v>48904.733999999997</v>
      </c>
      <c r="N9" s="371" t="s">
        <v>20</v>
      </c>
      <c r="O9" s="376">
        <v>7331.4750000000004</v>
      </c>
      <c r="P9" s="388">
        <v>31766.877</v>
      </c>
      <c r="Q9" s="374">
        <v>36585.466</v>
      </c>
    </row>
    <row r="10" spans="1:18" s="209" customFormat="1" x14ac:dyDescent="0.2">
      <c r="A10" s="231" t="s">
        <v>108</v>
      </c>
      <c r="B10" s="232">
        <v>46656.565999999999</v>
      </c>
      <c r="C10" s="233">
        <v>193860.31200000001</v>
      </c>
      <c r="D10" s="232">
        <v>215368.76</v>
      </c>
      <c r="E10" s="234" t="s">
        <v>108</v>
      </c>
      <c r="F10" s="235">
        <v>27517.811000000002</v>
      </c>
      <c r="G10" s="236">
        <v>119198.223</v>
      </c>
      <c r="H10" s="237">
        <v>128479.417</v>
      </c>
      <c r="J10" s="337" t="s">
        <v>113</v>
      </c>
      <c r="K10" s="338">
        <v>4700.6639999999998</v>
      </c>
      <c r="L10" s="339">
        <v>19621.728999999999</v>
      </c>
      <c r="M10" s="360">
        <v>24036.806</v>
      </c>
      <c r="N10" s="382" t="s">
        <v>113</v>
      </c>
      <c r="O10" s="340">
        <v>3624.136</v>
      </c>
      <c r="P10" s="341">
        <v>15677.177</v>
      </c>
      <c r="Q10" s="342">
        <v>20097.377</v>
      </c>
    </row>
    <row r="11" spans="1:18" s="209" customFormat="1" x14ac:dyDescent="0.2">
      <c r="A11" s="238" t="s">
        <v>109</v>
      </c>
      <c r="B11" s="239">
        <v>42456.824999999997</v>
      </c>
      <c r="C11" s="240">
        <v>176900.236</v>
      </c>
      <c r="D11" s="239">
        <v>181347.83900000001</v>
      </c>
      <c r="E11" s="241" t="s">
        <v>107</v>
      </c>
      <c r="F11" s="242">
        <v>15334.867</v>
      </c>
      <c r="G11" s="243">
        <v>66554.399000000005</v>
      </c>
      <c r="H11" s="244">
        <v>74264.517000000007</v>
      </c>
      <c r="J11" s="238" t="s">
        <v>108</v>
      </c>
      <c r="K11" s="239">
        <v>2923.4920000000002</v>
      </c>
      <c r="L11" s="240">
        <v>12146.941999999999</v>
      </c>
      <c r="M11" s="319">
        <v>11988.66</v>
      </c>
      <c r="N11" s="383" t="s">
        <v>108</v>
      </c>
      <c r="O11" s="242">
        <v>2644.556</v>
      </c>
      <c r="P11" s="304">
        <v>11448.834000000001</v>
      </c>
      <c r="Q11" s="244">
        <v>11311.478999999999</v>
      </c>
    </row>
    <row r="12" spans="1:18" s="209" customFormat="1" x14ac:dyDescent="0.2">
      <c r="A12" s="238" t="s">
        <v>111</v>
      </c>
      <c r="B12" s="239">
        <v>16064.61</v>
      </c>
      <c r="C12" s="240">
        <v>67032.077000000005</v>
      </c>
      <c r="D12" s="239">
        <v>71127.759000000005</v>
      </c>
      <c r="E12" s="241" t="s">
        <v>109</v>
      </c>
      <c r="F12" s="242">
        <v>13772.668</v>
      </c>
      <c r="G12" s="243">
        <v>59678.171000000002</v>
      </c>
      <c r="H12" s="244">
        <v>65442.887000000002</v>
      </c>
      <c r="J12" s="238" t="s">
        <v>132</v>
      </c>
      <c r="K12" s="239">
        <v>1484.336</v>
      </c>
      <c r="L12" s="240">
        <v>6235.0940000000001</v>
      </c>
      <c r="M12" s="319">
        <v>7032.723</v>
      </c>
      <c r="N12" s="383" t="s">
        <v>110</v>
      </c>
      <c r="O12" s="242">
        <v>564.04600000000005</v>
      </c>
      <c r="P12" s="304">
        <v>2456.7020000000002</v>
      </c>
      <c r="Q12" s="244">
        <v>2986.7959999999998</v>
      </c>
    </row>
    <row r="13" spans="1:18" s="209" customFormat="1" x14ac:dyDescent="0.2">
      <c r="A13" s="238" t="s">
        <v>116</v>
      </c>
      <c r="B13" s="239">
        <v>11163.628000000001</v>
      </c>
      <c r="C13" s="240">
        <v>46767.074000000001</v>
      </c>
      <c r="D13" s="239">
        <v>44693.254999999997</v>
      </c>
      <c r="E13" s="241" t="s">
        <v>160</v>
      </c>
      <c r="F13" s="242">
        <v>12368.06</v>
      </c>
      <c r="G13" s="243">
        <v>53571.796999999999</v>
      </c>
      <c r="H13" s="244">
        <v>59856.73</v>
      </c>
      <c r="J13" s="238" t="s">
        <v>110</v>
      </c>
      <c r="K13" s="239">
        <v>625.4</v>
      </c>
      <c r="L13" s="240">
        <v>2628.0569999999998</v>
      </c>
      <c r="M13" s="319">
        <v>3159.34</v>
      </c>
      <c r="N13" s="383" t="s">
        <v>114</v>
      </c>
      <c r="O13" s="242">
        <v>485.00099999999998</v>
      </c>
      <c r="P13" s="304">
        <v>2125.1880000000001</v>
      </c>
      <c r="Q13" s="244">
        <v>2101.674</v>
      </c>
    </row>
    <row r="14" spans="1:18" s="209" customFormat="1" x14ac:dyDescent="0.2">
      <c r="A14" s="238" t="s">
        <v>107</v>
      </c>
      <c r="B14" s="239">
        <v>8835.5840000000007</v>
      </c>
      <c r="C14" s="240">
        <v>36910.415000000001</v>
      </c>
      <c r="D14" s="239">
        <v>40841.050000000003</v>
      </c>
      <c r="E14" s="241" t="s">
        <v>116</v>
      </c>
      <c r="F14" s="242">
        <v>10470.41</v>
      </c>
      <c r="G14" s="243">
        <v>45399.841</v>
      </c>
      <c r="H14" s="244">
        <v>40986.453999999998</v>
      </c>
      <c r="J14" s="238" t="s">
        <v>114</v>
      </c>
      <c r="K14" s="239">
        <v>300.65800000000002</v>
      </c>
      <c r="L14" s="240">
        <v>1253.0070000000001</v>
      </c>
      <c r="M14" s="319">
        <v>1396.7550000000001</v>
      </c>
      <c r="N14" s="383" t="s">
        <v>121</v>
      </c>
      <c r="O14" s="242">
        <v>13.736000000000001</v>
      </c>
      <c r="P14" s="304">
        <v>58.975999999999999</v>
      </c>
      <c r="Q14" s="244">
        <v>88.14</v>
      </c>
    </row>
    <row r="15" spans="1:18" s="209" customFormat="1" ht="13.5" thickBot="1" x14ac:dyDescent="0.25">
      <c r="A15" s="245" t="s">
        <v>112</v>
      </c>
      <c r="B15" s="246">
        <v>7446.9549999999999</v>
      </c>
      <c r="C15" s="247">
        <v>31751.275000000001</v>
      </c>
      <c r="D15" s="246">
        <v>29310.117999999999</v>
      </c>
      <c r="E15" s="248" t="s">
        <v>121</v>
      </c>
      <c r="F15" s="249">
        <v>7873.46</v>
      </c>
      <c r="G15" s="250">
        <v>34163.417000000001</v>
      </c>
      <c r="H15" s="251">
        <v>38520.754000000001</v>
      </c>
      <c r="J15" s="389" t="s">
        <v>115</v>
      </c>
      <c r="K15" s="379">
        <v>269.69</v>
      </c>
      <c r="L15" s="386">
        <v>1120.1579999999999</v>
      </c>
      <c r="M15" s="385">
        <v>1290.45</v>
      </c>
      <c r="N15" s="384"/>
      <c r="O15" s="380"/>
      <c r="P15" s="387"/>
      <c r="Q15" s="381"/>
    </row>
    <row r="16" spans="1:18" s="209" customFormat="1" x14ac:dyDescent="0.2">
      <c r="A16" s="245" t="s">
        <v>121</v>
      </c>
      <c r="B16" s="246">
        <v>6341.5839999999998</v>
      </c>
      <c r="C16" s="247">
        <v>26375.704000000002</v>
      </c>
      <c r="D16" s="246">
        <v>32946.080000000002</v>
      </c>
      <c r="E16" s="248" t="s">
        <v>111</v>
      </c>
      <c r="F16" s="249">
        <v>7588.2550000000001</v>
      </c>
      <c r="G16" s="250">
        <v>32837.521999999997</v>
      </c>
      <c r="H16" s="251">
        <v>35704.392999999996</v>
      </c>
      <c r="J16" s="328"/>
      <c r="K16" s="344"/>
      <c r="L16" s="344"/>
      <c r="M16" s="344"/>
      <c r="N16" s="328"/>
      <c r="O16" s="329"/>
      <c r="P16" s="329"/>
      <c r="Q16" s="329"/>
    </row>
    <row r="17" spans="1:17" ht="13.5" thickBot="1" x14ac:dyDescent="0.25">
      <c r="A17" s="252" t="s">
        <v>117</v>
      </c>
      <c r="B17" s="253">
        <v>4022.864</v>
      </c>
      <c r="C17" s="254">
        <v>16822.705999999998</v>
      </c>
      <c r="D17" s="253">
        <v>10163.959999999999</v>
      </c>
      <c r="E17" s="255" t="s">
        <v>110</v>
      </c>
      <c r="F17" s="256">
        <v>2598.87</v>
      </c>
      <c r="G17" s="257">
        <v>11253.6</v>
      </c>
      <c r="H17" s="258">
        <v>12432.632</v>
      </c>
      <c r="I17" s="333"/>
      <c r="J17" s="328"/>
      <c r="K17" s="344"/>
      <c r="L17" s="344"/>
      <c r="M17" s="344"/>
      <c r="N17" s="328"/>
      <c r="O17" s="329"/>
      <c r="P17" s="329"/>
      <c r="Q17" s="329"/>
    </row>
    <row r="18" spans="1:17" s="209" customFormat="1" x14ac:dyDescent="0.2">
      <c r="A18" s="207"/>
      <c r="B18" s="330"/>
      <c r="C18" s="330"/>
      <c r="D18" s="330"/>
      <c r="E18" s="328"/>
      <c r="F18" s="329"/>
      <c r="G18" s="329"/>
      <c r="H18" s="329"/>
      <c r="J18" s="331"/>
      <c r="K18" s="332"/>
      <c r="L18" s="332"/>
      <c r="M18" s="332"/>
    </row>
    <row r="19" spans="1:17" s="209" customFormat="1" x14ac:dyDescent="0.2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</row>
    <row r="20" spans="1:17" s="209" customFormat="1" x14ac:dyDescent="0.2">
      <c r="A20" s="208" t="s">
        <v>118</v>
      </c>
      <c r="B20" s="208"/>
      <c r="C20" s="208"/>
      <c r="D20" s="208"/>
      <c r="E20" s="208"/>
      <c r="F20" s="208"/>
      <c r="G20" s="208"/>
      <c r="J20" s="208" t="s">
        <v>119</v>
      </c>
      <c r="K20" s="208"/>
      <c r="L20" s="208"/>
      <c r="M20" s="208"/>
      <c r="N20" s="208"/>
      <c r="O20" s="208"/>
      <c r="P20" s="208"/>
    </row>
    <row r="21" spans="1:17" s="209" customFormat="1" ht="13.5" thickBot="1" x14ac:dyDescent="0.25">
      <c r="A21" s="208" t="s">
        <v>159</v>
      </c>
      <c r="B21" s="208"/>
      <c r="C21" s="208"/>
      <c r="D21" s="208"/>
      <c r="E21" s="208"/>
      <c r="F21" s="208"/>
      <c r="G21" s="208"/>
      <c r="J21" s="208" t="s">
        <v>159</v>
      </c>
      <c r="K21" s="208"/>
      <c r="L21" s="208"/>
      <c r="M21" s="208"/>
      <c r="N21" s="208"/>
      <c r="O21" s="208"/>
      <c r="P21" s="208"/>
    </row>
    <row r="22" spans="1:17" s="209" customFormat="1" ht="21" thickBot="1" x14ac:dyDescent="0.35">
      <c r="A22" s="210" t="s">
        <v>103</v>
      </c>
      <c r="B22" s="211"/>
      <c r="C22" s="211"/>
      <c r="D22" s="211"/>
      <c r="E22" s="211"/>
      <c r="F22" s="211"/>
      <c r="G22" s="211"/>
      <c r="H22" s="212"/>
      <c r="J22" s="210" t="s">
        <v>104</v>
      </c>
      <c r="K22" s="211"/>
      <c r="L22" s="211"/>
      <c r="M22" s="211"/>
      <c r="N22" s="211"/>
      <c r="O22" s="211"/>
      <c r="P22" s="211"/>
      <c r="Q22" s="212"/>
    </row>
    <row r="23" spans="1:17" s="209" customFormat="1" ht="16.5" thickBot="1" x14ac:dyDescent="0.3">
      <c r="A23" s="213" t="s">
        <v>157</v>
      </c>
      <c r="B23" s="214"/>
      <c r="C23" s="215"/>
      <c r="D23" s="216"/>
      <c r="E23" s="217" t="s">
        <v>158</v>
      </c>
      <c r="F23" s="214"/>
      <c r="G23" s="215"/>
      <c r="H23" s="218"/>
      <c r="J23" s="213" t="s">
        <v>157</v>
      </c>
      <c r="K23" s="214"/>
      <c r="L23" s="215"/>
      <c r="M23" s="216"/>
      <c r="N23" s="217" t="s">
        <v>158</v>
      </c>
      <c r="O23" s="214"/>
      <c r="P23" s="215"/>
      <c r="Q23" s="218"/>
    </row>
    <row r="24" spans="1:17" s="209" customFormat="1" ht="43.5" thickBot="1" x14ac:dyDescent="0.25">
      <c r="A24" s="219" t="s">
        <v>105</v>
      </c>
      <c r="B24" s="220" t="s">
        <v>80</v>
      </c>
      <c r="C24" s="221" t="s">
        <v>81</v>
      </c>
      <c r="D24" s="222" t="s">
        <v>106</v>
      </c>
      <c r="E24" s="223" t="s">
        <v>105</v>
      </c>
      <c r="F24" s="220" t="s">
        <v>80</v>
      </c>
      <c r="G24" s="221" t="s">
        <v>81</v>
      </c>
      <c r="H24" s="224" t="s">
        <v>106</v>
      </c>
      <c r="J24" s="219" t="s">
        <v>105</v>
      </c>
      <c r="K24" s="220" t="s">
        <v>80</v>
      </c>
      <c r="L24" s="221" t="s">
        <v>81</v>
      </c>
      <c r="M24" s="222" t="s">
        <v>106</v>
      </c>
      <c r="N24" s="223" t="s">
        <v>105</v>
      </c>
      <c r="O24" s="220" t="s">
        <v>80</v>
      </c>
      <c r="P24" s="221" t="s">
        <v>81</v>
      </c>
      <c r="Q24" s="224" t="s">
        <v>106</v>
      </c>
    </row>
    <row r="25" spans="1:17" s="209" customFormat="1" ht="15" thickBot="1" x14ac:dyDescent="0.25">
      <c r="A25" s="371" t="s">
        <v>20</v>
      </c>
      <c r="B25" s="372">
        <v>8093.9080000000004</v>
      </c>
      <c r="C25" s="373">
        <v>34030.165999999997</v>
      </c>
      <c r="D25" s="374">
        <v>19503.909</v>
      </c>
      <c r="E25" s="375" t="s">
        <v>20</v>
      </c>
      <c r="F25" s="376">
        <v>7356.8760000000002</v>
      </c>
      <c r="G25" s="377">
        <v>31924.46</v>
      </c>
      <c r="H25" s="374">
        <v>20069.396000000001</v>
      </c>
      <c r="J25" s="302" t="s">
        <v>20</v>
      </c>
      <c r="K25" s="303">
        <v>716351.02899999998</v>
      </c>
      <c r="L25" s="226">
        <v>2981520.1880000001</v>
      </c>
      <c r="M25" s="227">
        <v>1870465.2779999999</v>
      </c>
      <c r="N25" s="228" t="s">
        <v>20</v>
      </c>
      <c r="O25" s="229">
        <v>639496.772</v>
      </c>
      <c r="P25" s="230">
        <v>2783119.5249999999</v>
      </c>
      <c r="Q25" s="227">
        <v>1846371.581</v>
      </c>
    </row>
    <row r="26" spans="1:17" s="209" customFormat="1" x14ac:dyDescent="0.2">
      <c r="A26" s="337" t="s">
        <v>144</v>
      </c>
      <c r="B26" s="338">
        <v>2681.0459999999998</v>
      </c>
      <c r="C26" s="339">
        <v>11194.614</v>
      </c>
      <c r="D26" s="360">
        <v>6772.48</v>
      </c>
      <c r="E26" s="382" t="s">
        <v>115</v>
      </c>
      <c r="F26" s="340">
        <v>2788.0639999999999</v>
      </c>
      <c r="G26" s="341">
        <v>12138.871999999999</v>
      </c>
      <c r="H26" s="342">
        <v>7947.98</v>
      </c>
      <c r="J26" s="231" t="s">
        <v>120</v>
      </c>
      <c r="K26" s="232">
        <v>424349.99300000002</v>
      </c>
      <c r="L26" s="233">
        <v>1759481.409</v>
      </c>
      <c r="M26" s="232">
        <v>1123911.746</v>
      </c>
      <c r="N26" s="234" t="s">
        <v>120</v>
      </c>
      <c r="O26" s="235">
        <v>417607.435</v>
      </c>
      <c r="P26" s="236">
        <v>1820147.05</v>
      </c>
      <c r="Q26" s="237">
        <v>1236166.567</v>
      </c>
    </row>
    <row r="27" spans="1:17" s="209" customFormat="1" x14ac:dyDescent="0.2">
      <c r="A27" s="238" t="s">
        <v>110</v>
      </c>
      <c r="B27" s="239">
        <v>2336.7579999999998</v>
      </c>
      <c r="C27" s="240">
        <v>9709.8629999999994</v>
      </c>
      <c r="D27" s="319">
        <v>5957.3</v>
      </c>
      <c r="E27" s="383" t="s">
        <v>110</v>
      </c>
      <c r="F27" s="242">
        <v>2099.1550000000002</v>
      </c>
      <c r="G27" s="304">
        <v>9110.6679999999997</v>
      </c>
      <c r="H27" s="244">
        <v>5912.96</v>
      </c>
      <c r="J27" s="238" t="s">
        <v>134</v>
      </c>
      <c r="K27" s="239">
        <v>106343.8</v>
      </c>
      <c r="L27" s="240">
        <v>442575.98200000002</v>
      </c>
      <c r="M27" s="239">
        <v>271335.364</v>
      </c>
      <c r="N27" s="241" t="s">
        <v>134</v>
      </c>
      <c r="O27" s="242">
        <v>132928.27900000001</v>
      </c>
      <c r="P27" s="243">
        <v>577414.321</v>
      </c>
      <c r="Q27" s="244">
        <v>374677.65899999999</v>
      </c>
    </row>
    <row r="28" spans="1:17" s="209" customFormat="1" x14ac:dyDescent="0.2">
      <c r="A28" s="238" t="s">
        <v>121</v>
      </c>
      <c r="B28" s="239">
        <v>2064.4780000000001</v>
      </c>
      <c r="C28" s="240">
        <v>8872.0149999999994</v>
      </c>
      <c r="D28" s="319">
        <v>5181.1499999999996</v>
      </c>
      <c r="E28" s="383" t="s">
        <v>144</v>
      </c>
      <c r="F28" s="242">
        <v>726.75099999999998</v>
      </c>
      <c r="G28" s="304">
        <v>3130.6469999999999</v>
      </c>
      <c r="H28" s="244">
        <v>2088.14</v>
      </c>
      <c r="J28" s="238" t="s">
        <v>127</v>
      </c>
      <c r="K28" s="239">
        <v>61285.714999999997</v>
      </c>
      <c r="L28" s="240">
        <v>256578.13</v>
      </c>
      <c r="M28" s="239">
        <v>154158.77799999999</v>
      </c>
      <c r="N28" s="241" t="s">
        <v>127</v>
      </c>
      <c r="O28" s="242">
        <v>36207.561999999998</v>
      </c>
      <c r="P28" s="243">
        <v>156823.291</v>
      </c>
      <c r="Q28" s="244">
        <v>102519.349</v>
      </c>
    </row>
    <row r="29" spans="1:17" s="209" customFormat="1" x14ac:dyDescent="0.2">
      <c r="A29" s="238" t="s">
        <v>127</v>
      </c>
      <c r="B29" s="239">
        <v>460.93799999999999</v>
      </c>
      <c r="C29" s="240">
        <v>1919.7639999999999</v>
      </c>
      <c r="D29" s="319">
        <v>450</v>
      </c>
      <c r="E29" s="383" t="s">
        <v>114</v>
      </c>
      <c r="F29" s="242">
        <v>631.41099999999994</v>
      </c>
      <c r="G29" s="304">
        <v>2735.5030000000002</v>
      </c>
      <c r="H29" s="244">
        <v>1662.261</v>
      </c>
      <c r="J29" s="238" t="s">
        <v>108</v>
      </c>
      <c r="K29" s="239">
        <v>51509.451999999997</v>
      </c>
      <c r="L29" s="240">
        <v>213036.70499999999</v>
      </c>
      <c r="M29" s="239">
        <v>138775.508</v>
      </c>
      <c r="N29" s="241" t="s">
        <v>160</v>
      </c>
      <c r="O29" s="242">
        <v>16833.377</v>
      </c>
      <c r="P29" s="243">
        <v>73485.118000000002</v>
      </c>
      <c r="Q29" s="244">
        <v>23000.935000000001</v>
      </c>
    </row>
    <row r="30" spans="1:17" s="209" customFormat="1" x14ac:dyDescent="0.2">
      <c r="A30" s="238" t="s">
        <v>115</v>
      </c>
      <c r="B30" s="239">
        <v>448.64499999999998</v>
      </c>
      <c r="C30" s="240">
        <v>1904.386</v>
      </c>
      <c r="D30" s="319">
        <v>894.15</v>
      </c>
      <c r="E30" s="383" t="s">
        <v>121</v>
      </c>
      <c r="F30" s="242">
        <v>432.63</v>
      </c>
      <c r="G30" s="304">
        <v>1872.175</v>
      </c>
      <c r="H30" s="244">
        <v>1295.69</v>
      </c>
      <c r="J30" s="238" t="s">
        <v>122</v>
      </c>
      <c r="K30" s="239">
        <v>34986.675000000003</v>
      </c>
      <c r="L30" s="240">
        <v>148711.96299999999</v>
      </c>
      <c r="M30" s="239">
        <v>90562.967999999993</v>
      </c>
      <c r="N30" s="241" t="s">
        <v>143</v>
      </c>
      <c r="O30" s="242">
        <v>12904.6</v>
      </c>
      <c r="P30" s="243">
        <v>56329.830999999998</v>
      </c>
      <c r="Q30" s="244">
        <v>42153.432000000001</v>
      </c>
    </row>
    <row r="31" spans="1:17" x14ac:dyDescent="0.2">
      <c r="A31" s="238" t="s">
        <v>108</v>
      </c>
      <c r="B31" s="239">
        <v>47.279000000000003</v>
      </c>
      <c r="C31" s="240">
        <v>201.99299999999999</v>
      </c>
      <c r="D31" s="319">
        <v>203.01</v>
      </c>
      <c r="E31" s="383" t="s">
        <v>113</v>
      </c>
      <c r="F31" s="242">
        <v>336.63</v>
      </c>
      <c r="G31" s="304">
        <v>1458.242</v>
      </c>
      <c r="H31" s="244">
        <v>594</v>
      </c>
      <c r="I31" s="209"/>
      <c r="J31" s="245" t="s">
        <v>138</v>
      </c>
      <c r="K31" s="246">
        <v>31215.574000000001</v>
      </c>
      <c r="L31" s="247">
        <v>133345.788</v>
      </c>
      <c r="M31" s="246">
        <v>78168.626999999993</v>
      </c>
      <c r="N31" s="248" t="s">
        <v>138</v>
      </c>
      <c r="O31" s="249">
        <v>10642.938</v>
      </c>
      <c r="P31" s="250">
        <v>45215.008999999998</v>
      </c>
      <c r="Q31" s="251">
        <v>33211.57</v>
      </c>
    </row>
    <row r="32" spans="1:17" s="209" customFormat="1" x14ac:dyDescent="0.2">
      <c r="A32" s="238" t="s">
        <v>145</v>
      </c>
      <c r="B32" s="239">
        <v>40.401000000000003</v>
      </c>
      <c r="C32" s="240">
        <v>167.46100000000001</v>
      </c>
      <c r="D32" s="319">
        <v>20</v>
      </c>
      <c r="E32" s="383" t="s">
        <v>152</v>
      </c>
      <c r="F32" s="242">
        <v>306.57</v>
      </c>
      <c r="G32" s="304">
        <v>1321.808</v>
      </c>
      <c r="H32" s="244">
        <v>478.91</v>
      </c>
      <c r="J32" s="245" t="s">
        <v>107</v>
      </c>
      <c r="K32" s="246">
        <v>2728.1619999999998</v>
      </c>
      <c r="L32" s="247">
        <v>11364.109</v>
      </c>
      <c r="M32" s="246">
        <v>2932.3710000000001</v>
      </c>
      <c r="N32" s="248" t="s">
        <v>113</v>
      </c>
      <c r="O32" s="249">
        <v>4457.2380000000003</v>
      </c>
      <c r="P32" s="250">
        <v>19330.900000000001</v>
      </c>
      <c r="Q32" s="251">
        <v>16716.915000000001</v>
      </c>
    </row>
    <row r="33" spans="1:17" s="209" customFormat="1" ht="13.5" thickBot="1" x14ac:dyDescent="0.25">
      <c r="A33" s="378" t="s">
        <v>113</v>
      </c>
      <c r="B33" s="379">
        <v>12.250999999999999</v>
      </c>
      <c r="C33" s="386">
        <v>51.076000000000001</v>
      </c>
      <c r="D33" s="385">
        <v>22</v>
      </c>
      <c r="E33" s="384" t="s">
        <v>108</v>
      </c>
      <c r="F33" s="380">
        <v>20.655000000000001</v>
      </c>
      <c r="G33" s="387">
        <v>90.753</v>
      </c>
      <c r="H33" s="381">
        <v>75.98</v>
      </c>
      <c r="J33" s="252" t="s">
        <v>113</v>
      </c>
      <c r="K33" s="253">
        <v>2237.6750000000002</v>
      </c>
      <c r="L33" s="254">
        <v>9361.5239999999994</v>
      </c>
      <c r="M33" s="253">
        <v>7845.8649999999998</v>
      </c>
      <c r="N33" s="255" t="s">
        <v>108</v>
      </c>
      <c r="O33" s="256">
        <v>3030.991</v>
      </c>
      <c r="P33" s="257">
        <v>13121.981</v>
      </c>
      <c r="Q33" s="258">
        <v>10163.862999999999</v>
      </c>
    </row>
    <row r="34" spans="1:17" s="209" customFormat="1" x14ac:dyDescent="0.2">
      <c r="A34" s="207"/>
      <c r="B34" s="330"/>
      <c r="C34" s="330"/>
      <c r="D34" s="330"/>
      <c r="E34" s="328"/>
      <c r="F34" s="329"/>
      <c r="G34" s="329"/>
      <c r="H34" s="329"/>
      <c r="J34" s="331"/>
      <c r="K34" s="332"/>
      <c r="L34" s="332"/>
      <c r="M34" s="332"/>
    </row>
    <row r="35" spans="1:17" s="209" customFormat="1" x14ac:dyDescent="0.2">
      <c r="A35" s="204"/>
      <c r="B35" s="204"/>
      <c r="C35" s="204"/>
      <c r="D35" s="204"/>
      <c r="E35" s="204"/>
      <c r="F35" s="204"/>
      <c r="G35" s="334"/>
      <c r="H35" s="204"/>
      <c r="I35" s="204"/>
      <c r="J35" s="204"/>
      <c r="K35" s="204"/>
      <c r="L35" s="204"/>
      <c r="M35" s="204"/>
      <c r="N35" s="204"/>
      <c r="O35" s="204"/>
      <c r="P35" s="204"/>
      <c r="Q35" s="204"/>
    </row>
    <row r="36" spans="1:17" s="209" customFormat="1" x14ac:dyDescent="0.2">
      <c r="A36" s="208" t="s">
        <v>123</v>
      </c>
      <c r="B36" s="208"/>
      <c r="C36" s="208"/>
      <c r="D36" s="208"/>
      <c r="E36" s="208"/>
      <c r="F36" s="208"/>
      <c r="G36" s="208"/>
      <c r="J36" s="208" t="s">
        <v>124</v>
      </c>
      <c r="K36" s="208"/>
      <c r="L36" s="208"/>
      <c r="M36" s="208"/>
      <c r="N36" s="208"/>
      <c r="O36" s="208"/>
      <c r="P36" s="208"/>
    </row>
    <row r="37" spans="1:17" s="209" customFormat="1" ht="13.5" thickBot="1" x14ac:dyDescent="0.25">
      <c r="A37" s="208" t="s">
        <v>159</v>
      </c>
      <c r="B37" s="208"/>
      <c r="C37" s="208"/>
      <c r="D37" s="208"/>
      <c r="E37" s="208"/>
      <c r="F37" s="208"/>
      <c r="G37" s="208"/>
      <c r="J37" s="208" t="s">
        <v>159</v>
      </c>
      <c r="K37" s="208"/>
      <c r="L37" s="208"/>
      <c r="M37" s="208"/>
      <c r="N37" s="208"/>
      <c r="O37" s="208"/>
      <c r="P37" s="208"/>
    </row>
    <row r="38" spans="1:17" s="209" customFormat="1" ht="21" thickBot="1" x14ac:dyDescent="0.35">
      <c r="A38" s="210" t="s">
        <v>103</v>
      </c>
      <c r="B38" s="211"/>
      <c r="C38" s="211"/>
      <c r="D38" s="211"/>
      <c r="E38" s="211"/>
      <c r="F38" s="211"/>
      <c r="G38" s="211"/>
      <c r="H38" s="212"/>
      <c r="J38" s="210" t="s">
        <v>104</v>
      </c>
      <c r="K38" s="211"/>
      <c r="L38" s="211"/>
      <c r="M38" s="211"/>
      <c r="N38" s="211"/>
      <c r="O38" s="211"/>
      <c r="P38" s="211"/>
      <c r="Q38" s="212"/>
    </row>
    <row r="39" spans="1:17" s="209" customFormat="1" ht="16.5" thickBot="1" x14ac:dyDescent="0.3">
      <c r="A39" s="213" t="s">
        <v>157</v>
      </c>
      <c r="B39" s="214"/>
      <c r="C39" s="215"/>
      <c r="D39" s="216"/>
      <c r="E39" s="217" t="s">
        <v>158</v>
      </c>
      <c r="F39" s="214"/>
      <c r="G39" s="215"/>
      <c r="H39" s="218"/>
      <c r="J39" s="213" t="s">
        <v>157</v>
      </c>
      <c r="K39" s="214"/>
      <c r="L39" s="215"/>
      <c r="M39" s="216"/>
      <c r="N39" s="217" t="s">
        <v>158</v>
      </c>
      <c r="O39" s="214"/>
      <c r="P39" s="215"/>
      <c r="Q39" s="218"/>
    </row>
    <row r="40" spans="1:17" s="209" customFormat="1" ht="43.5" thickBot="1" x14ac:dyDescent="0.25">
      <c r="A40" s="219" t="s">
        <v>105</v>
      </c>
      <c r="B40" s="220" t="s">
        <v>80</v>
      </c>
      <c r="C40" s="221" t="s">
        <v>81</v>
      </c>
      <c r="D40" s="222" t="s">
        <v>106</v>
      </c>
      <c r="E40" s="223" t="s">
        <v>105</v>
      </c>
      <c r="F40" s="220" t="s">
        <v>80</v>
      </c>
      <c r="G40" s="221" t="s">
        <v>81</v>
      </c>
      <c r="H40" s="224" t="s">
        <v>106</v>
      </c>
      <c r="J40" s="219" t="s">
        <v>105</v>
      </c>
      <c r="K40" s="220" t="s">
        <v>80</v>
      </c>
      <c r="L40" s="221" t="s">
        <v>81</v>
      </c>
      <c r="M40" s="222" t="s">
        <v>106</v>
      </c>
      <c r="N40" s="223" t="s">
        <v>105</v>
      </c>
      <c r="O40" s="220" t="s">
        <v>80</v>
      </c>
      <c r="P40" s="221" t="s">
        <v>81</v>
      </c>
      <c r="Q40" s="224" t="s">
        <v>106</v>
      </c>
    </row>
    <row r="41" spans="1:17" s="209" customFormat="1" ht="15" thickBot="1" x14ac:dyDescent="0.25">
      <c r="A41" s="302" t="s">
        <v>20</v>
      </c>
      <c r="B41" s="303">
        <v>57511.171000000002</v>
      </c>
      <c r="C41" s="226">
        <v>239482.764</v>
      </c>
      <c r="D41" s="227">
        <v>170093.61300000001</v>
      </c>
      <c r="E41" s="228" t="s">
        <v>20</v>
      </c>
      <c r="F41" s="229">
        <v>45856.012999999999</v>
      </c>
      <c r="G41" s="230">
        <v>199320.41</v>
      </c>
      <c r="H41" s="227">
        <v>174101.44399999999</v>
      </c>
      <c r="J41" s="302" t="s">
        <v>20</v>
      </c>
      <c r="K41" s="303">
        <v>24516.928</v>
      </c>
      <c r="L41" s="226">
        <v>102093.16499999999</v>
      </c>
      <c r="M41" s="227">
        <v>34799.633000000002</v>
      </c>
      <c r="N41" s="228" t="s">
        <v>20</v>
      </c>
      <c r="O41" s="229">
        <v>24286.237000000001</v>
      </c>
      <c r="P41" s="230">
        <v>105438.59699999999</v>
      </c>
      <c r="Q41" s="227">
        <v>32889.411999999997</v>
      </c>
    </row>
    <row r="42" spans="1:17" s="209" customFormat="1" x14ac:dyDescent="0.2">
      <c r="A42" s="231" t="s">
        <v>126</v>
      </c>
      <c r="B42" s="232">
        <v>12962.223</v>
      </c>
      <c r="C42" s="233">
        <v>54004.900999999998</v>
      </c>
      <c r="D42" s="232">
        <v>38052.086000000003</v>
      </c>
      <c r="E42" s="234" t="s">
        <v>126</v>
      </c>
      <c r="F42" s="235">
        <v>16755.615000000002</v>
      </c>
      <c r="G42" s="236">
        <v>72862.612999999998</v>
      </c>
      <c r="H42" s="237">
        <v>58571.4</v>
      </c>
      <c r="J42" s="231" t="s">
        <v>107</v>
      </c>
      <c r="K42" s="232">
        <v>7937.6459999999997</v>
      </c>
      <c r="L42" s="233">
        <v>33031.618000000002</v>
      </c>
      <c r="M42" s="232">
        <v>8052.2610000000004</v>
      </c>
      <c r="N42" s="234" t="s">
        <v>107</v>
      </c>
      <c r="O42" s="235">
        <v>9261.0640000000003</v>
      </c>
      <c r="P42" s="236">
        <v>40173.451000000001</v>
      </c>
      <c r="Q42" s="237">
        <v>9059.4230000000007</v>
      </c>
    </row>
    <row r="43" spans="1:17" s="209" customFormat="1" x14ac:dyDescent="0.2">
      <c r="A43" s="238" t="s">
        <v>108</v>
      </c>
      <c r="B43" s="239">
        <v>12103.588</v>
      </c>
      <c r="C43" s="240">
        <v>50378.071000000004</v>
      </c>
      <c r="D43" s="239">
        <v>42323.741000000002</v>
      </c>
      <c r="E43" s="241" t="s">
        <v>139</v>
      </c>
      <c r="F43" s="242">
        <v>3601.3339999999998</v>
      </c>
      <c r="G43" s="243">
        <v>15661.46</v>
      </c>
      <c r="H43" s="244">
        <v>7637.3850000000002</v>
      </c>
      <c r="J43" s="238" t="s">
        <v>108</v>
      </c>
      <c r="K43" s="239">
        <v>6547.62</v>
      </c>
      <c r="L43" s="240">
        <v>27264.056</v>
      </c>
      <c r="M43" s="239">
        <v>9466.8109999999997</v>
      </c>
      <c r="N43" s="241" t="s">
        <v>117</v>
      </c>
      <c r="O43" s="242">
        <v>4593.6139999999996</v>
      </c>
      <c r="P43" s="243">
        <v>19982.438999999998</v>
      </c>
      <c r="Q43" s="244">
        <v>6501.26</v>
      </c>
    </row>
    <row r="44" spans="1:17" s="209" customFormat="1" x14ac:dyDescent="0.2">
      <c r="A44" s="238" t="s">
        <v>127</v>
      </c>
      <c r="B44" s="239">
        <v>7301.4340000000002</v>
      </c>
      <c r="C44" s="240">
        <v>30535.859</v>
      </c>
      <c r="D44" s="239">
        <v>10214.841</v>
      </c>
      <c r="E44" s="241" t="s">
        <v>127</v>
      </c>
      <c r="F44" s="242">
        <v>2696.8180000000002</v>
      </c>
      <c r="G44" s="243">
        <v>11747.767</v>
      </c>
      <c r="H44" s="244">
        <v>4104.1030000000001</v>
      </c>
      <c r="J44" s="238" t="s">
        <v>117</v>
      </c>
      <c r="K44" s="239">
        <v>4205.982</v>
      </c>
      <c r="L44" s="240">
        <v>17489.035</v>
      </c>
      <c r="M44" s="239">
        <v>6615.6229999999996</v>
      </c>
      <c r="N44" s="241" t="s">
        <v>108</v>
      </c>
      <c r="O44" s="242">
        <v>3638.96</v>
      </c>
      <c r="P44" s="243">
        <v>15756.511</v>
      </c>
      <c r="Q44" s="244">
        <v>4754.4179999999997</v>
      </c>
    </row>
    <row r="45" spans="1:17" s="209" customFormat="1" x14ac:dyDescent="0.2">
      <c r="A45" s="238" t="s">
        <v>125</v>
      </c>
      <c r="B45" s="239">
        <v>6752.1030000000001</v>
      </c>
      <c r="C45" s="240">
        <v>27959.484</v>
      </c>
      <c r="D45" s="239">
        <v>19335.429</v>
      </c>
      <c r="E45" s="241" t="s">
        <v>128</v>
      </c>
      <c r="F45" s="242">
        <v>2456.4720000000002</v>
      </c>
      <c r="G45" s="243">
        <v>10669.307000000001</v>
      </c>
      <c r="H45" s="244">
        <v>21772.384999999998</v>
      </c>
      <c r="J45" s="238" t="s">
        <v>160</v>
      </c>
      <c r="K45" s="239">
        <v>2156.0540000000001</v>
      </c>
      <c r="L45" s="240">
        <v>8990.8240000000005</v>
      </c>
      <c r="M45" s="239">
        <v>4254.5</v>
      </c>
      <c r="N45" s="241" t="s">
        <v>116</v>
      </c>
      <c r="O45" s="242">
        <v>2932.8539999999998</v>
      </c>
      <c r="P45" s="243">
        <v>12765.362999999999</v>
      </c>
      <c r="Q45" s="244">
        <v>3225.009</v>
      </c>
    </row>
    <row r="46" spans="1:17" s="209" customFormat="1" x14ac:dyDescent="0.2">
      <c r="A46" s="238" t="s">
        <v>160</v>
      </c>
      <c r="B46" s="239">
        <v>2704.0970000000002</v>
      </c>
      <c r="C46" s="240">
        <v>11199.034</v>
      </c>
      <c r="D46" s="239">
        <v>11118.368</v>
      </c>
      <c r="E46" s="241" t="s">
        <v>113</v>
      </c>
      <c r="F46" s="242">
        <v>2366.6239999999998</v>
      </c>
      <c r="G46" s="243">
        <v>10304.15</v>
      </c>
      <c r="H46" s="244">
        <v>4589.9390000000003</v>
      </c>
      <c r="J46" s="238" t="s">
        <v>116</v>
      </c>
      <c r="K46" s="239">
        <v>1196.79</v>
      </c>
      <c r="L46" s="240">
        <v>5009.9160000000002</v>
      </c>
      <c r="M46" s="239">
        <v>1354.895</v>
      </c>
      <c r="N46" s="241" t="s">
        <v>160</v>
      </c>
      <c r="O46" s="242">
        <v>2001.7750000000001</v>
      </c>
      <c r="P46" s="243">
        <v>8697.2379999999994</v>
      </c>
      <c r="Q46" s="244">
        <v>3622.7559999999999</v>
      </c>
    </row>
    <row r="47" spans="1:17" s="209" customFormat="1" x14ac:dyDescent="0.2">
      <c r="A47" s="245" t="s">
        <v>113</v>
      </c>
      <c r="B47" s="246">
        <v>2702.7829999999999</v>
      </c>
      <c r="C47" s="247">
        <v>11260.819</v>
      </c>
      <c r="D47" s="246">
        <v>4855.9160000000002</v>
      </c>
      <c r="E47" s="248" t="s">
        <v>160</v>
      </c>
      <c r="F47" s="249">
        <v>2184.9290000000001</v>
      </c>
      <c r="G47" s="250">
        <v>9507.4159999999993</v>
      </c>
      <c r="H47" s="251">
        <v>11842.707</v>
      </c>
      <c r="J47" s="245" t="s">
        <v>121</v>
      </c>
      <c r="K47" s="246">
        <v>812.48099999999999</v>
      </c>
      <c r="L47" s="247">
        <v>3392.049</v>
      </c>
      <c r="M47" s="246">
        <v>2194.92</v>
      </c>
      <c r="N47" s="248" t="s">
        <v>121</v>
      </c>
      <c r="O47" s="249">
        <v>709.40499999999997</v>
      </c>
      <c r="P47" s="250">
        <v>3075.16</v>
      </c>
      <c r="Q47" s="251">
        <v>2002.98</v>
      </c>
    </row>
    <row r="48" spans="1:17" s="209" customFormat="1" x14ac:dyDescent="0.2">
      <c r="A48" s="245" t="s">
        <v>128</v>
      </c>
      <c r="B48" s="246">
        <v>2553.4899999999998</v>
      </c>
      <c r="C48" s="247">
        <v>10651.535</v>
      </c>
      <c r="D48" s="246">
        <v>14870.22</v>
      </c>
      <c r="E48" s="248" t="s">
        <v>125</v>
      </c>
      <c r="F48" s="249">
        <v>2066.665</v>
      </c>
      <c r="G48" s="250">
        <v>8982.3670000000002</v>
      </c>
      <c r="H48" s="251">
        <v>9101.2060000000001</v>
      </c>
      <c r="J48" s="245" t="s">
        <v>129</v>
      </c>
      <c r="K48" s="246">
        <v>504.31200000000001</v>
      </c>
      <c r="L48" s="247">
        <v>2122.6419999999998</v>
      </c>
      <c r="M48" s="246">
        <v>634.94200000000001</v>
      </c>
      <c r="N48" s="248" t="s">
        <v>148</v>
      </c>
      <c r="O48" s="249">
        <v>250.149</v>
      </c>
      <c r="P48" s="250">
        <v>1097.127</v>
      </c>
      <c r="Q48" s="251">
        <v>690.41399999999999</v>
      </c>
    </row>
    <row r="49" spans="1:17" s="209" customFormat="1" ht="13.5" thickBot="1" x14ac:dyDescent="0.25">
      <c r="A49" s="252" t="s">
        <v>139</v>
      </c>
      <c r="B49" s="253">
        <v>1978.529</v>
      </c>
      <c r="C49" s="254">
        <v>8155.5039999999999</v>
      </c>
      <c r="D49" s="253">
        <v>3627.7550000000001</v>
      </c>
      <c r="E49" s="255" t="s">
        <v>108</v>
      </c>
      <c r="F49" s="256">
        <v>1573.268</v>
      </c>
      <c r="G49" s="257">
        <v>6828.9</v>
      </c>
      <c r="H49" s="258">
        <v>8856.49</v>
      </c>
      <c r="J49" s="252" t="s">
        <v>110</v>
      </c>
      <c r="K49" s="253">
        <v>387.22</v>
      </c>
      <c r="L49" s="254">
        <v>1603.412</v>
      </c>
      <c r="M49" s="253">
        <v>680.21</v>
      </c>
      <c r="N49" s="255" t="s">
        <v>129</v>
      </c>
      <c r="O49" s="256">
        <v>194.196</v>
      </c>
      <c r="P49" s="257">
        <v>842.48599999999999</v>
      </c>
      <c r="Q49" s="258">
        <v>235.56800000000001</v>
      </c>
    </row>
    <row r="50" spans="1:17" s="209" customFormat="1" x14ac:dyDescent="0.2">
      <c r="A50" s="207"/>
    </row>
    <row r="51" spans="1:17" s="209" customFormat="1" x14ac:dyDescent="0.2">
      <c r="A51" s="207"/>
      <c r="B51" s="330"/>
      <c r="C51" s="330"/>
      <c r="D51" s="330"/>
      <c r="E51" s="328"/>
      <c r="F51" s="329"/>
      <c r="G51" s="329"/>
      <c r="H51" s="329"/>
      <c r="J51" s="331"/>
      <c r="K51" s="332"/>
      <c r="L51" s="332"/>
      <c r="M51" s="332"/>
    </row>
    <row r="52" spans="1:17" s="209" customFormat="1" x14ac:dyDescent="0.2">
      <c r="A52" s="208" t="s">
        <v>130</v>
      </c>
      <c r="B52" s="208"/>
      <c r="C52" s="208"/>
      <c r="D52" s="208"/>
      <c r="E52" s="208"/>
      <c r="F52" s="208"/>
      <c r="G52" s="208"/>
      <c r="J52" s="208" t="s">
        <v>131</v>
      </c>
      <c r="K52" s="208"/>
      <c r="L52" s="208"/>
      <c r="M52" s="208"/>
      <c r="N52" s="208"/>
      <c r="O52" s="208"/>
      <c r="P52" s="208"/>
    </row>
    <row r="53" spans="1:17" s="209" customFormat="1" ht="13.5" thickBot="1" x14ac:dyDescent="0.25">
      <c r="A53" s="208" t="s">
        <v>159</v>
      </c>
      <c r="B53" s="208"/>
      <c r="C53" s="208"/>
      <c r="D53" s="208"/>
      <c r="E53" s="208"/>
      <c r="F53" s="208"/>
      <c r="G53" s="208"/>
      <c r="J53" s="208" t="s">
        <v>159</v>
      </c>
      <c r="K53" s="208"/>
      <c r="L53" s="208"/>
      <c r="M53" s="208"/>
      <c r="N53" s="208"/>
      <c r="O53" s="208"/>
      <c r="P53" s="208"/>
    </row>
    <row r="54" spans="1:17" s="209" customFormat="1" ht="21" thickBot="1" x14ac:dyDescent="0.35">
      <c r="A54" s="210" t="s">
        <v>103</v>
      </c>
      <c r="B54" s="211"/>
      <c r="C54" s="211"/>
      <c r="D54" s="211"/>
      <c r="E54" s="211"/>
      <c r="F54" s="211"/>
      <c r="G54" s="211"/>
      <c r="H54" s="212"/>
      <c r="J54" s="210" t="s">
        <v>104</v>
      </c>
      <c r="K54" s="211"/>
      <c r="L54" s="211"/>
      <c r="M54" s="211"/>
      <c r="N54" s="211"/>
      <c r="O54" s="211"/>
      <c r="P54" s="211"/>
      <c r="Q54" s="212"/>
    </row>
    <row r="55" spans="1:17" s="209" customFormat="1" ht="16.5" thickBot="1" x14ac:dyDescent="0.3">
      <c r="A55" s="322" t="s">
        <v>157</v>
      </c>
      <c r="B55" s="323"/>
      <c r="C55" s="324"/>
      <c r="D55" s="325"/>
      <c r="E55" s="326" t="s">
        <v>158</v>
      </c>
      <c r="F55" s="323"/>
      <c r="G55" s="324"/>
      <c r="H55" s="327"/>
      <c r="J55" s="213" t="s">
        <v>157</v>
      </c>
      <c r="K55" s="214"/>
      <c r="L55" s="215"/>
      <c r="M55" s="216"/>
      <c r="N55" s="217" t="s">
        <v>158</v>
      </c>
      <c r="O55" s="214"/>
      <c r="P55" s="215"/>
      <c r="Q55" s="218"/>
    </row>
    <row r="56" spans="1:17" s="209" customFormat="1" ht="43.5" thickBot="1" x14ac:dyDescent="0.25">
      <c r="A56" s="219" t="s">
        <v>105</v>
      </c>
      <c r="B56" s="220" t="s">
        <v>80</v>
      </c>
      <c r="C56" s="221" t="s">
        <v>81</v>
      </c>
      <c r="D56" s="336" t="s">
        <v>106</v>
      </c>
      <c r="E56" s="219" t="s">
        <v>105</v>
      </c>
      <c r="F56" s="220" t="s">
        <v>80</v>
      </c>
      <c r="G56" s="221" t="s">
        <v>81</v>
      </c>
      <c r="H56" s="224" t="s">
        <v>106</v>
      </c>
      <c r="J56" s="219" t="s">
        <v>105</v>
      </c>
      <c r="K56" s="220" t="s">
        <v>80</v>
      </c>
      <c r="L56" s="221" t="s">
        <v>81</v>
      </c>
      <c r="M56" s="222" t="s">
        <v>106</v>
      </c>
      <c r="N56" s="223" t="s">
        <v>105</v>
      </c>
      <c r="O56" s="220" t="s">
        <v>80</v>
      </c>
      <c r="P56" s="221" t="s">
        <v>81</v>
      </c>
      <c r="Q56" s="224" t="s">
        <v>106</v>
      </c>
    </row>
    <row r="57" spans="1:17" s="209" customFormat="1" ht="15" thickBot="1" x14ac:dyDescent="0.25">
      <c r="A57" s="302" t="s">
        <v>20</v>
      </c>
      <c r="B57" s="229">
        <v>4543.8019999999997</v>
      </c>
      <c r="C57" s="335">
        <v>18915.289000000001</v>
      </c>
      <c r="D57" s="363">
        <v>18533.334999999999</v>
      </c>
      <c r="E57" s="302" t="s">
        <v>20</v>
      </c>
      <c r="F57" s="229">
        <v>3189.442</v>
      </c>
      <c r="G57" s="335">
        <v>13846.778</v>
      </c>
      <c r="H57" s="227">
        <v>13166.321</v>
      </c>
      <c r="J57" s="371" t="s">
        <v>20</v>
      </c>
      <c r="K57" s="372">
        <v>60356.796000000002</v>
      </c>
      <c r="L57" s="373">
        <v>251286.22899999999</v>
      </c>
      <c r="M57" s="374">
        <v>325799.24699999997</v>
      </c>
      <c r="N57" s="375" t="s">
        <v>20</v>
      </c>
      <c r="O57" s="376">
        <v>45623.675000000003</v>
      </c>
      <c r="P57" s="377">
        <v>198211.65299999999</v>
      </c>
      <c r="Q57" s="374">
        <v>278339.68199999997</v>
      </c>
    </row>
    <row r="58" spans="1:17" s="209" customFormat="1" x14ac:dyDescent="0.2">
      <c r="A58" s="231" t="s">
        <v>108</v>
      </c>
      <c r="B58" s="232">
        <v>3997.0920000000001</v>
      </c>
      <c r="C58" s="233">
        <v>16643.030999999999</v>
      </c>
      <c r="D58" s="364">
        <v>16202.816000000001</v>
      </c>
      <c r="E58" s="231" t="s">
        <v>108</v>
      </c>
      <c r="F58" s="235">
        <v>2093.6120000000001</v>
      </c>
      <c r="G58" s="362">
        <v>9090.24</v>
      </c>
      <c r="H58" s="237">
        <v>8130.0290000000005</v>
      </c>
      <c r="J58" s="337" t="s">
        <v>113</v>
      </c>
      <c r="K58" s="338">
        <v>59399.506000000001</v>
      </c>
      <c r="L58" s="339">
        <v>247309.201</v>
      </c>
      <c r="M58" s="360">
        <v>320629.95400000003</v>
      </c>
      <c r="N58" s="382" t="s">
        <v>113</v>
      </c>
      <c r="O58" s="340">
        <v>44343.499000000003</v>
      </c>
      <c r="P58" s="341">
        <v>192671.62400000001</v>
      </c>
      <c r="Q58" s="342">
        <v>273230.39299999998</v>
      </c>
    </row>
    <row r="59" spans="1:17" s="209" customFormat="1" x14ac:dyDescent="0.2">
      <c r="A59" s="238" t="s">
        <v>110</v>
      </c>
      <c r="B59" s="239">
        <v>519.82799999999997</v>
      </c>
      <c r="C59" s="240">
        <v>2157.049</v>
      </c>
      <c r="D59" s="365">
        <v>2206.6590000000001</v>
      </c>
      <c r="E59" s="238" t="s">
        <v>121</v>
      </c>
      <c r="F59" s="242">
        <v>411.93200000000002</v>
      </c>
      <c r="G59" s="304">
        <v>1772.0150000000001</v>
      </c>
      <c r="H59" s="244">
        <v>1992.38</v>
      </c>
      <c r="J59" s="238" t="s">
        <v>136</v>
      </c>
      <c r="K59" s="239">
        <v>503.964</v>
      </c>
      <c r="L59" s="240">
        <v>2093.2640000000001</v>
      </c>
      <c r="M59" s="319">
        <v>1188</v>
      </c>
      <c r="N59" s="383" t="s">
        <v>115</v>
      </c>
      <c r="O59" s="242">
        <v>727.43600000000004</v>
      </c>
      <c r="P59" s="304">
        <v>3143.8829999999998</v>
      </c>
      <c r="Q59" s="244">
        <v>3727.3690000000001</v>
      </c>
    </row>
    <row r="60" spans="1:17" s="209" customFormat="1" x14ac:dyDescent="0.2">
      <c r="A60" s="238" t="s">
        <v>114</v>
      </c>
      <c r="B60" s="239">
        <v>22.163</v>
      </c>
      <c r="C60" s="240">
        <v>95.433999999999997</v>
      </c>
      <c r="D60" s="365">
        <v>99.22</v>
      </c>
      <c r="E60" s="238" t="s">
        <v>110</v>
      </c>
      <c r="F60" s="242">
        <v>392.38900000000001</v>
      </c>
      <c r="G60" s="304">
        <v>1704.797</v>
      </c>
      <c r="H60" s="244">
        <v>1828.758</v>
      </c>
      <c r="J60" s="238" t="s">
        <v>115</v>
      </c>
      <c r="K60" s="239">
        <v>333.98700000000002</v>
      </c>
      <c r="L60" s="240">
        <v>1380.867</v>
      </c>
      <c r="M60" s="319">
        <v>2375.4989999999998</v>
      </c>
      <c r="N60" s="383" t="s">
        <v>136</v>
      </c>
      <c r="O60" s="242">
        <v>525.02499999999998</v>
      </c>
      <c r="P60" s="304">
        <v>2276.3890000000001</v>
      </c>
      <c r="Q60" s="244">
        <v>1254</v>
      </c>
    </row>
    <row r="61" spans="1:17" s="209" customFormat="1" ht="13.5" thickBot="1" x14ac:dyDescent="0.25">
      <c r="A61" s="252" t="s">
        <v>121</v>
      </c>
      <c r="B61" s="253">
        <v>4.7190000000000003</v>
      </c>
      <c r="C61" s="254">
        <v>19.774999999999999</v>
      </c>
      <c r="D61" s="367">
        <v>24.64</v>
      </c>
      <c r="E61" s="252" t="s">
        <v>115</v>
      </c>
      <c r="F61" s="256">
        <v>291.50900000000001</v>
      </c>
      <c r="G61" s="343">
        <v>1279.7260000000001</v>
      </c>
      <c r="H61" s="258">
        <v>1215.154</v>
      </c>
      <c r="J61" s="238" t="s">
        <v>108</v>
      </c>
      <c r="K61" s="239">
        <v>85.319000000000003</v>
      </c>
      <c r="L61" s="240">
        <v>360.15</v>
      </c>
      <c r="M61" s="319">
        <v>1239.5</v>
      </c>
      <c r="N61" s="383" t="s">
        <v>114</v>
      </c>
      <c r="O61" s="242">
        <v>24.690999999999999</v>
      </c>
      <c r="P61" s="304">
        <v>106.86799999999999</v>
      </c>
      <c r="Q61" s="244">
        <v>100.44</v>
      </c>
    </row>
    <row r="62" spans="1:17" s="209" customFormat="1" x14ac:dyDescent="0.2">
      <c r="A62" s="366"/>
      <c r="B62" s="361"/>
      <c r="C62" s="361"/>
      <c r="D62" s="361"/>
      <c r="E62" s="225"/>
      <c r="F62" s="225"/>
      <c r="G62" s="225"/>
      <c r="H62" s="225"/>
      <c r="J62" s="238" t="s">
        <v>127</v>
      </c>
      <c r="K62" s="239">
        <v>23.411999999999999</v>
      </c>
      <c r="L62" s="240">
        <v>98.524000000000001</v>
      </c>
      <c r="M62" s="319">
        <v>344.11399999999998</v>
      </c>
      <c r="N62" s="383" t="s">
        <v>108</v>
      </c>
      <c r="O62" s="242">
        <v>2.1440000000000001</v>
      </c>
      <c r="P62" s="304">
        <v>9.1050000000000004</v>
      </c>
      <c r="Q62" s="244">
        <v>25.48</v>
      </c>
    </row>
    <row r="63" spans="1:17" s="209" customFormat="1" ht="13.5" thickBot="1" x14ac:dyDescent="0.25">
      <c r="J63" s="392" t="s">
        <v>107</v>
      </c>
      <c r="K63" s="393">
        <v>10.608000000000001</v>
      </c>
      <c r="L63" s="396">
        <v>44.222999999999999</v>
      </c>
      <c r="M63" s="394">
        <v>22.18</v>
      </c>
      <c r="N63" s="395" t="s">
        <v>127</v>
      </c>
      <c r="O63" s="393">
        <v>0.88</v>
      </c>
      <c r="P63" s="396">
        <v>3.7839999999999998</v>
      </c>
      <c r="Q63" s="394">
        <v>2</v>
      </c>
    </row>
    <row r="64" spans="1:17" s="209" customFormat="1" x14ac:dyDescent="0.2"/>
    <row r="65" spans="1:17" s="209" customFormat="1" x14ac:dyDescent="0.2"/>
    <row r="66" spans="1:17" s="209" customFormat="1" x14ac:dyDescent="0.2">
      <c r="A66" s="208" t="s">
        <v>146</v>
      </c>
      <c r="B66" s="208"/>
      <c r="C66" s="208"/>
      <c r="D66" s="208"/>
      <c r="E66" s="208"/>
      <c r="F66" s="208"/>
      <c r="G66" s="208"/>
      <c r="J66" s="208" t="s">
        <v>147</v>
      </c>
      <c r="K66" s="208"/>
      <c r="L66" s="208"/>
      <c r="M66" s="208"/>
      <c r="N66" s="208"/>
      <c r="O66" s="208"/>
      <c r="P66" s="208"/>
    </row>
    <row r="67" spans="1:17" s="209" customFormat="1" ht="13.5" thickBot="1" x14ac:dyDescent="0.25">
      <c r="A67" s="208" t="s">
        <v>159</v>
      </c>
      <c r="B67" s="208"/>
      <c r="C67" s="208"/>
      <c r="D67" s="208"/>
      <c r="E67" s="208"/>
      <c r="F67" s="208"/>
      <c r="G67" s="208"/>
      <c r="J67" s="208" t="s">
        <v>159</v>
      </c>
      <c r="K67" s="208"/>
      <c r="L67" s="208"/>
      <c r="M67" s="208"/>
      <c r="N67" s="208"/>
      <c r="O67" s="208"/>
      <c r="P67" s="208"/>
    </row>
    <row r="68" spans="1:17" s="209" customFormat="1" ht="21" thickBot="1" x14ac:dyDescent="0.35">
      <c r="A68" s="210" t="s">
        <v>103</v>
      </c>
      <c r="B68" s="211"/>
      <c r="C68" s="211"/>
      <c r="D68" s="211"/>
      <c r="E68" s="211"/>
      <c r="F68" s="211"/>
      <c r="G68" s="211"/>
      <c r="H68" s="212"/>
      <c r="J68" s="210" t="s">
        <v>104</v>
      </c>
      <c r="K68" s="211"/>
      <c r="L68" s="211"/>
      <c r="M68" s="211"/>
      <c r="N68" s="211"/>
      <c r="O68" s="211"/>
      <c r="P68" s="211"/>
      <c r="Q68" s="212"/>
    </row>
    <row r="69" spans="1:17" s="209" customFormat="1" ht="16.5" thickBot="1" x14ac:dyDescent="0.3">
      <c r="A69" s="213" t="s">
        <v>157</v>
      </c>
      <c r="B69" s="214"/>
      <c r="C69" s="215"/>
      <c r="D69" s="216"/>
      <c r="E69" s="217" t="s">
        <v>158</v>
      </c>
      <c r="F69" s="214"/>
      <c r="G69" s="215"/>
      <c r="H69" s="218"/>
      <c r="J69" s="213" t="s">
        <v>157</v>
      </c>
      <c r="K69" s="214"/>
      <c r="L69" s="215"/>
      <c r="M69" s="216"/>
      <c r="N69" s="217" t="s">
        <v>158</v>
      </c>
      <c r="O69" s="214"/>
      <c r="P69" s="215"/>
      <c r="Q69" s="218"/>
    </row>
    <row r="70" spans="1:17" s="209" customFormat="1" ht="43.5" thickBot="1" x14ac:dyDescent="0.25">
      <c r="A70" s="219" t="s">
        <v>105</v>
      </c>
      <c r="B70" s="220" t="s">
        <v>80</v>
      </c>
      <c r="C70" s="221" t="s">
        <v>81</v>
      </c>
      <c r="D70" s="222" t="s">
        <v>106</v>
      </c>
      <c r="E70" s="223" t="s">
        <v>105</v>
      </c>
      <c r="F70" s="220" t="s">
        <v>80</v>
      </c>
      <c r="G70" s="221" t="s">
        <v>81</v>
      </c>
      <c r="H70" s="224" t="s">
        <v>106</v>
      </c>
      <c r="J70" s="219" t="s">
        <v>105</v>
      </c>
      <c r="K70" s="220" t="s">
        <v>80</v>
      </c>
      <c r="L70" s="221" t="s">
        <v>81</v>
      </c>
      <c r="M70" s="222" t="s">
        <v>106</v>
      </c>
      <c r="N70" s="223" t="s">
        <v>105</v>
      </c>
      <c r="O70" s="220" t="s">
        <v>80</v>
      </c>
      <c r="P70" s="221" t="s">
        <v>81</v>
      </c>
      <c r="Q70" s="224" t="s">
        <v>106</v>
      </c>
    </row>
    <row r="71" spans="1:17" s="209" customFormat="1" ht="15" thickBot="1" x14ac:dyDescent="0.25">
      <c r="A71" s="302" t="s">
        <v>20</v>
      </c>
      <c r="B71" s="303">
        <v>105872.82399999999</v>
      </c>
      <c r="C71" s="226">
        <v>440674.42800000001</v>
      </c>
      <c r="D71" s="227">
        <v>140753.46400000001</v>
      </c>
      <c r="E71" s="228" t="s">
        <v>20</v>
      </c>
      <c r="F71" s="229">
        <v>121454.52800000001</v>
      </c>
      <c r="G71" s="230">
        <v>527411.84299999999</v>
      </c>
      <c r="H71" s="227">
        <v>154392.943</v>
      </c>
      <c r="J71" s="302" t="s">
        <v>20</v>
      </c>
      <c r="K71" s="303">
        <v>214200.69899999999</v>
      </c>
      <c r="L71" s="226">
        <v>891706.61899999995</v>
      </c>
      <c r="M71" s="227">
        <v>281992.16899999999</v>
      </c>
      <c r="N71" s="228" t="s">
        <v>20</v>
      </c>
      <c r="O71" s="229">
        <v>220506.79800000001</v>
      </c>
      <c r="P71" s="230">
        <v>957439.70200000005</v>
      </c>
      <c r="Q71" s="227">
        <v>347754.33100000001</v>
      </c>
    </row>
    <row r="72" spans="1:17" s="209" customFormat="1" x14ac:dyDescent="0.2">
      <c r="A72" s="231" t="s">
        <v>114</v>
      </c>
      <c r="B72" s="232">
        <v>16668.362000000001</v>
      </c>
      <c r="C72" s="233">
        <v>69263.593999999997</v>
      </c>
      <c r="D72" s="232">
        <v>41761.978999999999</v>
      </c>
      <c r="E72" s="234" t="s">
        <v>108</v>
      </c>
      <c r="F72" s="235">
        <v>24428.789000000001</v>
      </c>
      <c r="G72" s="236">
        <v>106045.572</v>
      </c>
      <c r="H72" s="237">
        <v>19511.782999999999</v>
      </c>
      <c r="J72" s="231" t="s">
        <v>108</v>
      </c>
      <c r="K72" s="232">
        <v>96195.093999999997</v>
      </c>
      <c r="L72" s="233">
        <v>400220.68900000001</v>
      </c>
      <c r="M72" s="232">
        <v>142857.79199999999</v>
      </c>
      <c r="N72" s="234" t="s">
        <v>108</v>
      </c>
      <c r="O72" s="235">
        <v>96912.362999999998</v>
      </c>
      <c r="P72" s="236">
        <v>420766.45799999998</v>
      </c>
      <c r="Q72" s="237">
        <v>199583.17800000001</v>
      </c>
    </row>
    <row r="73" spans="1:17" s="209" customFormat="1" x14ac:dyDescent="0.2">
      <c r="A73" s="238" t="s">
        <v>113</v>
      </c>
      <c r="B73" s="239">
        <v>15252.393</v>
      </c>
      <c r="C73" s="240">
        <v>63605.561000000002</v>
      </c>
      <c r="D73" s="239">
        <v>10922.55</v>
      </c>
      <c r="E73" s="241" t="s">
        <v>114</v>
      </c>
      <c r="F73" s="242">
        <v>17467.453000000001</v>
      </c>
      <c r="G73" s="243">
        <v>75795.135999999999</v>
      </c>
      <c r="H73" s="244">
        <v>47379.116999999998</v>
      </c>
      <c r="J73" s="238" t="s">
        <v>160</v>
      </c>
      <c r="K73" s="239">
        <v>17796.707999999999</v>
      </c>
      <c r="L73" s="240">
        <v>74125.929999999993</v>
      </c>
      <c r="M73" s="239">
        <v>14877.019</v>
      </c>
      <c r="N73" s="241" t="s">
        <v>160</v>
      </c>
      <c r="O73" s="242">
        <v>19081.751</v>
      </c>
      <c r="P73" s="243">
        <v>82868.870999999999</v>
      </c>
      <c r="Q73" s="244">
        <v>16028.512000000001</v>
      </c>
    </row>
    <row r="74" spans="1:17" s="209" customFormat="1" x14ac:dyDescent="0.2">
      <c r="A74" s="238" t="s">
        <v>108</v>
      </c>
      <c r="B74" s="239">
        <v>11920.489</v>
      </c>
      <c r="C74" s="240">
        <v>49637.267999999996</v>
      </c>
      <c r="D74" s="239">
        <v>12524.684999999999</v>
      </c>
      <c r="E74" s="241" t="s">
        <v>113</v>
      </c>
      <c r="F74" s="242">
        <v>15974.062</v>
      </c>
      <c r="G74" s="243">
        <v>69459.236000000004</v>
      </c>
      <c r="H74" s="244">
        <v>11805.582</v>
      </c>
      <c r="J74" s="238" t="s">
        <v>116</v>
      </c>
      <c r="K74" s="239">
        <v>13059.873</v>
      </c>
      <c r="L74" s="240">
        <v>54381.925000000003</v>
      </c>
      <c r="M74" s="239">
        <v>10062.727999999999</v>
      </c>
      <c r="N74" s="241" t="s">
        <v>133</v>
      </c>
      <c r="O74" s="242">
        <v>15310.305</v>
      </c>
      <c r="P74" s="243">
        <v>66402.475999999995</v>
      </c>
      <c r="Q74" s="244">
        <v>11195.111999999999</v>
      </c>
    </row>
    <row r="75" spans="1:17" s="209" customFormat="1" x14ac:dyDescent="0.2">
      <c r="A75" s="238" t="s">
        <v>110</v>
      </c>
      <c r="B75" s="239">
        <v>9851.1350000000002</v>
      </c>
      <c r="C75" s="240">
        <v>40920.699000000001</v>
      </c>
      <c r="D75" s="239">
        <v>30222.699000000001</v>
      </c>
      <c r="E75" s="241" t="s">
        <v>110</v>
      </c>
      <c r="F75" s="242">
        <v>8883.0310000000009</v>
      </c>
      <c r="G75" s="243">
        <v>38550.661</v>
      </c>
      <c r="H75" s="244">
        <v>29241.552</v>
      </c>
      <c r="J75" s="238" t="s">
        <v>133</v>
      </c>
      <c r="K75" s="239">
        <v>12982.78</v>
      </c>
      <c r="L75" s="240">
        <v>54082.567999999999</v>
      </c>
      <c r="M75" s="239">
        <v>9297.982</v>
      </c>
      <c r="N75" s="241" t="s">
        <v>107</v>
      </c>
      <c r="O75" s="242">
        <v>15161.707</v>
      </c>
      <c r="P75" s="243">
        <v>65968.752999999997</v>
      </c>
      <c r="Q75" s="244">
        <v>13902.581</v>
      </c>
    </row>
    <row r="76" spans="1:17" s="209" customFormat="1" x14ac:dyDescent="0.2">
      <c r="A76" s="238" t="s">
        <v>127</v>
      </c>
      <c r="B76" s="239">
        <v>5073.8339999999998</v>
      </c>
      <c r="C76" s="240">
        <v>21144.725999999999</v>
      </c>
      <c r="D76" s="239">
        <v>3253.7550000000001</v>
      </c>
      <c r="E76" s="241" t="s">
        <v>127</v>
      </c>
      <c r="F76" s="242">
        <v>5923.37</v>
      </c>
      <c r="G76" s="243">
        <v>25715.385999999999</v>
      </c>
      <c r="H76" s="244">
        <v>4115.8990000000003</v>
      </c>
      <c r="J76" s="238" t="s">
        <v>107</v>
      </c>
      <c r="K76" s="239">
        <v>12668.425999999999</v>
      </c>
      <c r="L76" s="240">
        <v>52603.463000000003</v>
      </c>
      <c r="M76" s="239">
        <v>11628.289000000001</v>
      </c>
      <c r="N76" s="241" t="s">
        <v>116</v>
      </c>
      <c r="O76" s="242">
        <v>14218.188</v>
      </c>
      <c r="P76" s="243">
        <v>61738.502999999997</v>
      </c>
      <c r="Q76" s="244">
        <v>11041.195</v>
      </c>
    </row>
    <row r="77" spans="1:17" s="209" customFormat="1" x14ac:dyDescent="0.2">
      <c r="A77" s="245" t="s">
        <v>121</v>
      </c>
      <c r="B77" s="246">
        <v>4143.4920000000002</v>
      </c>
      <c r="C77" s="247">
        <v>17277.05</v>
      </c>
      <c r="D77" s="246">
        <v>6698.6580000000004</v>
      </c>
      <c r="E77" s="248" t="s">
        <v>121</v>
      </c>
      <c r="F77" s="249">
        <v>4534.4660000000003</v>
      </c>
      <c r="G77" s="250">
        <v>19655.900000000001</v>
      </c>
      <c r="H77" s="251">
        <v>5286.366</v>
      </c>
      <c r="J77" s="245" t="s">
        <v>117</v>
      </c>
      <c r="K77" s="246">
        <v>9097.2540000000008</v>
      </c>
      <c r="L77" s="247">
        <v>38002.370999999999</v>
      </c>
      <c r="M77" s="246">
        <v>8324.777</v>
      </c>
      <c r="N77" s="248" t="s">
        <v>117</v>
      </c>
      <c r="O77" s="249">
        <v>9075.5159999999996</v>
      </c>
      <c r="P77" s="250">
        <v>39399.101999999999</v>
      </c>
      <c r="Q77" s="251">
        <v>7214.3239999999996</v>
      </c>
    </row>
    <row r="78" spans="1:17" s="209" customFormat="1" x14ac:dyDescent="0.2">
      <c r="A78" s="245" t="s">
        <v>160</v>
      </c>
      <c r="B78" s="246">
        <v>4008.6950000000002</v>
      </c>
      <c r="C78" s="247">
        <v>16695.474999999999</v>
      </c>
      <c r="D78" s="246">
        <v>3009.39</v>
      </c>
      <c r="E78" s="248" t="s">
        <v>160</v>
      </c>
      <c r="F78" s="249">
        <v>4144.5559999999996</v>
      </c>
      <c r="G78" s="250">
        <v>18007.82</v>
      </c>
      <c r="H78" s="251">
        <v>3115.3240000000001</v>
      </c>
      <c r="J78" s="245" t="s">
        <v>138</v>
      </c>
      <c r="K78" s="246">
        <v>8204.3469999999998</v>
      </c>
      <c r="L78" s="247">
        <v>34234.534</v>
      </c>
      <c r="M78" s="246">
        <v>1694.0619999999999</v>
      </c>
      <c r="N78" s="248" t="s">
        <v>115</v>
      </c>
      <c r="O78" s="249">
        <v>9038.1239999999998</v>
      </c>
      <c r="P78" s="250">
        <v>39265.788999999997</v>
      </c>
      <c r="Q78" s="251">
        <v>24044.885999999999</v>
      </c>
    </row>
    <row r="79" spans="1:17" s="209" customFormat="1" ht="13.5" thickBot="1" x14ac:dyDescent="0.25">
      <c r="A79" s="252" t="s">
        <v>115</v>
      </c>
      <c r="B79" s="253">
        <v>3735.4319999999998</v>
      </c>
      <c r="C79" s="254">
        <v>15574.572</v>
      </c>
      <c r="D79" s="253">
        <v>3122.924</v>
      </c>
      <c r="E79" s="255" t="s">
        <v>115</v>
      </c>
      <c r="F79" s="256">
        <v>3347.614</v>
      </c>
      <c r="G79" s="257">
        <v>14539.429</v>
      </c>
      <c r="H79" s="258">
        <v>3002.5250000000001</v>
      </c>
      <c r="J79" s="252" t="s">
        <v>115</v>
      </c>
      <c r="K79" s="253">
        <v>8146.2179999999998</v>
      </c>
      <c r="L79" s="254">
        <v>33994.76</v>
      </c>
      <c r="M79" s="253">
        <v>21141.794999999998</v>
      </c>
      <c r="N79" s="255" t="s">
        <v>121</v>
      </c>
      <c r="O79" s="256">
        <v>5879.902</v>
      </c>
      <c r="P79" s="257">
        <v>25547.267</v>
      </c>
      <c r="Q79" s="258">
        <v>11571.017</v>
      </c>
    </row>
    <row r="80" spans="1:17" s="209" customFormat="1" x14ac:dyDescent="0.2">
      <c r="A80" s="204"/>
      <c r="B80" s="204"/>
      <c r="C80" s="204"/>
      <c r="D80" s="204"/>
      <c r="E80" s="204"/>
      <c r="F80" s="204"/>
      <c r="G80" s="204"/>
      <c r="H80" s="204"/>
      <c r="J80" s="205"/>
      <c r="K80" s="205"/>
      <c r="L80" s="204"/>
      <c r="M80" s="204"/>
      <c r="N80" s="204"/>
      <c r="O80" s="204"/>
      <c r="P80" s="204"/>
      <c r="Q80" s="204"/>
    </row>
    <row r="81" spans="1:17" s="209" customFormat="1" x14ac:dyDescent="0.2">
      <c r="A81" s="204"/>
      <c r="B81" s="204"/>
      <c r="C81" s="204"/>
      <c r="D81" s="204"/>
      <c r="E81" s="204"/>
      <c r="F81" s="204"/>
      <c r="G81" s="204"/>
      <c r="H81" s="204"/>
      <c r="J81" s="205"/>
      <c r="K81" s="205"/>
      <c r="L81" s="204"/>
      <c r="M81" s="204"/>
      <c r="N81" s="204"/>
      <c r="O81" s="204"/>
      <c r="P81" s="204"/>
      <c r="Q81" s="204"/>
    </row>
    <row r="82" spans="1:17" s="209" customFormat="1" x14ac:dyDescent="0.2">
      <c r="A82" s="204"/>
      <c r="B82" s="204"/>
      <c r="C82" s="204"/>
      <c r="D82" s="204"/>
      <c r="E82" s="204"/>
      <c r="F82" s="204"/>
      <c r="G82" s="204"/>
      <c r="H82" s="204"/>
      <c r="J82" s="205"/>
      <c r="K82" s="205"/>
      <c r="L82" s="204"/>
      <c r="M82" s="204"/>
      <c r="N82" s="204"/>
      <c r="O82" s="204"/>
      <c r="P82" s="204"/>
      <c r="Q82" s="204"/>
    </row>
    <row r="83" spans="1:17" s="209" customFormat="1" x14ac:dyDescent="0.2">
      <c r="A83" s="204"/>
      <c r="B83" s="204"/>
      <c r="C83" s="204"/>
      <c r="D83" s="204"/>
      <c r="E83" s="204"/>
      <c r="F83" s="204"/>
      <c r="G83" s="204"/>
      <c r="H83" s="204"/>
      <c r="J83" s="205"/>
      <c r="K83" s="205"/>
      <c r="L83" s="204"/>
      <c r="M83" s="204"/>
      <c r="N83" s="204"/>
      <c r="O83" s="204"/>
      <c r="P83" s="204"/>
      <c r="Q83" s="204"/>
    </row>
    <row r="84" spans="1:17" s="209" customFormat="1" x14ac:dyDescent="0.2">
      <c r="A84" s="204"/>
      <c r="B84" s="204"/>
      <c r="C84" s="204"/>
      <c r="D84" s="204"/>
      <c r="E84" s="204"/>
      <c r="F84" s="204"/>
      <c r="G84" s="204"/>
      <c r="H84" s="204"/>
      <c r="J84" s="205"/>
      <c r="K84" s="205"/>
      <c r="L84" s="204"/>
      <c r="M84" s="204"/>
      <c r="N84" s="204"/>
      <c r="O84" s="204"/>
      <c r="P84" s="204"/>
      <c r="Q84" s="204"/>
    </row>
    <row r="85" spans="1:17" s="209" customFormat="1" x14ac:dyDescent="0.2">
      <c r="A85" s="204"/>
      <c r="B85" s="204"/>
      <c r="C85" s="204"/>
      <c r="D85" s="204"/>
      <c r="E85" s="204"/>
      <c r="F85" s="204"/>
      <c r="G85" s="204"/>
      <c r="H85" s="204"/>
      <c r="J85" s="205"/>
      <c r="K85" s="205"/>
      <c r="L85" s="204"/>
      <c r="M85" s="204"/>
      <c r="N85" s="204"/>
      <c r="O85" s="204"/>
      <c r="P85" s="204"/>
      <c r="Q85" s="204"/>
    </row>
    <row r="86" spans="1:17" s="209" customFormat="1" x14ac:dyDescent="0.2">
      <c r="A86" s="204"/>
      <c r="B86" s="204"/>
      <c r="C86" s="204"/>
      <c r="D86" s="204"/>
      <c r="E86" s="204"/>
      <c r="F86" s="204"/>
      <c r="G86" s="204"/>
      <c r="H86" s="204"/>
      <c r="J86" s="205"/>
      <c r="K86" s="205"/>
      <c r="L86" s="204"/>
      <c r="M86" s="204"/>
      <c r="N86" s="204"/>
      <c r="O86" s="204"/>
      <c r="P86" s="204"/>
      <c r="Q86" s="204"/>
    </row>
    <row r="87" spans="1:17" s="209" customFormat="1" x14ac:dyDescent="0.2">
      <c r="A87" s="204"/>
      <c r="B87" s="204"/>
      <c r="C87" s="204"/>
      <c r="D87" s="204"/>
      <c r="E87" s="204"/>
      <c r="F87" s="204"/>
      <c r="G87" s="204"/>
      <c r="H87" s="204"/>
      <c r="J87" s="205"/>
      <c r="K87" s="205"/>
      <c r="L87" s="204"/>
      <c r="M87" s="204"/>
      <c r="N87" s="204"/>
      <c r="O87" s="204"/>
      <c r="P87" s="204"/>
      <c r="Q87" s="204"/>
    </row>
    <row r="88" spans="1:17" s="209" customFormat="1" x14ac:dyDescent="0.2">
      <c r="A88" s="204"/>
      <c r="B88" s="204"/>
      <c r="C88" s="204"/>
      <c r="D88" s="204"/>
      <c r="E88" s="204"/>
      <c r="F88" s="204"/>
      <c r="G88" s="204"/>
      <c r="H88" s="204"/>
      <c r="J88" s="205"/>
      <c r="K88" s="205"/>
      <c r="L88" s="204"/>
      <c r="M88" s="204"/>
      <c r="N88" s="204"/>
      <c r="O88" s="204"/>
      <c r="P88" s="204"/>
      <c r="Q88" s="204"/>
    </row>
    <row r="89" spans="1:17" s="209" customFormat="1" x14ac:dyDescent="0.2">
      <c r="A89" s="204"/>
      <c r="B89" s="204"/>
      <c r="C89" s="204"/>
      <c r="D89" s="204"/>
      <c r="E89" s="204"/>
      <c r="F89" s="204"/>
      <c r="G89" s="204"/>
      <c r="H89" s="204"/>
      <c r="J89" s="205"/>
      <c r="K89" s="205"/>
      <c r="L89" s="204"/>
      <c r="M89" s="204"/>
      <c r="N89" s="204"/>
      <c r="O89" s="204"/>
      <c r="P89" s="204"/>
      <c r="Q89" s="204"/>
    </row>
    <row r="90" spans="1:17" s="209" customFormat="1" x14ac:dyDescent="0.2">
      <c r="A90" s="204"/>
      <c r="B90" s="204"/>
      <c r="C90" s="204"/>
      <c r="D90" s="204"/>
      <c r="E90" s="204"/>
      <c r="F90" s="204"/>
      <c r="G90" s="204"/>
      <c r="H90" s="204"/>
      <c r="J90" s="205"/>
      <c r="K90" s="205"/>
      <c r="L90" s="204"/>
      <c r="M90" s="204"/>
      <c r="N90" s="204"/>
      <c r="O90" s="204"/>
      <c r="P90" s="204"/>
      <c r="Q90" s="204"/>
    </row>
    <row r="91" spans="1:17" s="209" customFormat="1" x14ac:dyDescent="0.2">
      <c r="A91" s="204"/>
      <c r="B91" s="204"/>
      <c r="C91" s="204"/>
      <c r="D91" s="204"/>
      <c r="E91" s="204"/>
      <c r="F91" s="204"/>
      <c r="G91" s="204"/>
      <c r="H91" s="204"/>
      <c r="J91" s="205"/>
      <c r="K91" s="205"/>
      <c r="L91" s="204"/>
      <c r="M91" s="204"/>
      <c r="N91" s="204"/>
      <c r="O91" s="204"/>
      <c r="P91" s="204"/>
      <c r="Q91" s="204"/>
    </row>
    <row r="92" spans="1:17" s="209" customFormat="1" x14ac:dyDescent="0.2">
      <c r="A92" s="204"/>
      <c r="B92" s="204"/>
      <c r="C92" s="204"/>
      <c r="D92" s="204"/>
      <c r="E92" s="204"/>
      <c r="F92" s="204"/>
      <c r="G92" s="204"/>
      <c r="H92" s="204"/>
      <c r="J92" s="205"/>
      <c r="K92" s="205"/>
      <c r="L92" s="204"/>
      <c r="M92" s="204"/>
      <c r="N92" s="204"/>
      <c r="O92" s="204"/>
      <c r="P92" s="204"/>
      <c r="Q92" s="204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27:A37"/>
  <sheetViews>
    <sheetView zoomScaleNormal="100" workbookViewId="0">
      <selection activeCell="A47" sqref="A47:XFD47"/>
    </sheetView>
  </sheetViews>
  <sheetFormatPr defaultRowHeight="12.75" x14ac:dyDescent="0.2"/>
  <sheetData>
    <row r="27" spans="1:1" x14ac:dyDescent="0.2">
      <c r="A27" s="51" t="s">
        <v>70</v>
      </c>
    </row>
    <row r="37" ht="13.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Ceny sur. paszowych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2016-12-16T12:51:25Z</dcterms:modified>
</cp:coreProperties>
</file>